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엑셀\"/>
    </mc:Choice>
  </mc:AlternateContent>
  <xr:revisionPtr revIDLastSave="0" documentId="13_ncr:1_{F901D8B9-50EA-401F-AA49-087A1B61FE7D}" xr6:coauthVersionLast="47" xr6:coauthVersionMax="47" xr10:uidLastSave="{00000000-0000-0000-0000-000000000000}"/>
  <bookViews>
    <workbookView xWindow="-120" yWindow="-120" windowWidth="29040" windowHeight="15840" xr2:uid="{8F0FE6F1-4AF5-4052-AD4C-39BE8EE3A4BA}"/>
  </bookViews>
  <sheets>
    <sheet name="한 월드 합산 기록표" sheetId="1" r:id="rId1"/>
    <sheet name="한 월드 한 캐릭터 기록표" sheetId="2" r:id="rId2"/>
    <sheet name="한 월드 부캐릭터 합산 기록표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1" l="1"/>
  <c r="U34" i="1"/>
  <c r="R4" i="1"/>
  <c r="R4" i="2"/>
  <c r="R4" i="4"/>
  <c r="S4" i="4"/>
  <c r="T4" i="4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B8" i="4"/>
  <c r="B8" i="2"/>
  <c r="B8" i="1"/>
  <c r="D13" i="1"/>
  <c r="D12" i="1"/>
  <c r="D8" i="4"/>
  <c r="D8" i="2"/>
  <c r="U4" i="4"/>
  <c r="Q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103" i="4" s="1"/>
  <c r="S85" i="4"/>
  <c r="Q85" i="4"/>
  <c r="T85" i="4" s="1"/>
  <c r="V84" i="4"/>
  <c r="U84" i="4"/>
  <c r="T84" i="4"/>
  <c r="R84" i="4"/>
  <c r="U83" i="4"/>
  <c r="T83" i="4"/>
  <c r="V83" i="4" s="1"/>
  <c r="R83" i="4"/>
  <c r="U82" i="4"/>
  <c r="T82" i="4"/>
  <c r="V82" i="4" s="1"/>
  <c r="R82" i="4"/>
  <c r="V81" i="4"/>
  <c r="U81" i="4"/>
  <c r="T81" i="4"/>
  <c r="R81" i="4"/>
  <c r="U80" i="4"/>
  <c r="T80" i="4"/>
  <c r="V80" i="4" s="1"/>
  <c r="R80" i="4"/>
  <c r="U79" i="4"/>
  <c r="T79" i="4"/>
  <c r="V79" i="4" s="1"/>
  <c r="R79" i="4"/>
  <c r="D79" i="4"/>
  <c r="U78" i="4"/>
  <c r="T78" i="4"/>
  <c r="V78" i="4" s="1"/>
  <c r="R78" i="4"/>
  <c r="R85" i="4" s="1"/>
  <c r="D78" i="4"/>
  <c r="U77" i="4"/>
  <c r="T77" i="4"/>
  <c r="V77" i="4" s="1"/>
  <c r="R77" i="4"/>
  <c r="D77" i="4"/>
  <c r="V76" i="4"/>
  <c r="U76" i="4"/>
  <c r="T76" i="4"/>
  <c r="R76" i="4"/>
  <c r="D76" i="4"/>
  <c r="V75" i="4"/>
  <c r="U75" i="4"/>
  <c r="U85" i="4" s="1"/>
  <c r="T75" i="4"/>
  <c r="R75" i="4"/>
  <c r="D75" i="4"/>
  <c r="D74" i="4"/>
  <c r="D73" i="4"/>
  <c r="S72" i="4"/>
  <c r="Q72" i="4"/>
  <c r="T72" i="4" s="1"/>
  <c r="D72" i="4"/>
  <c r="U71" i="4"/>
  <c r="T71" i="4"/>
  <c r="V71" i="4" s="1"/>
  <c r="R71" i="4"/>
  <c r="D71" i="4"/>
  <c r="V70" i="4"/>
  <c r="U70" i="4"/>
  <c r="T70" i="4"/>
  <c r="R70" i="4"/>
  <c r="D70" i="4"/>
  <c r="V69" i="4"/>
  <c r="U69" i="4"/>
  <c r="T69" i="4"/>
  <c r="R69" i="4"/>
  <c r="D69" i="4"/>
  <c r="V68" i="4"/>
  <c r="U68" i="4"/>
  <c r="T68" i="4"/>
  <c r="R68" i="4"/>
  <c r="D68" i="4"/>
  <c r="U67" i="4"/>
  <c r="T67" i="4"/>
  <c r="V67" i="4" s="1"/>
  <c r="R67" i="4"/>
  <c r="D67" i="4"/>
  <c r="U66" i="4"/>
  <c r="T66" i="4"/>
  <c r="V66" i="4" s="1"/>
  <c r="R66" i="4"/>
  <c r="D66" i="4"/>
  <c r="U65" i="4"/>
  <c r="T65" i="4"/>
  <c r="V65" i="4" s="1"/>
  <c r="R65" i="4"/>
  <c r="D65" i="4"/>
  <c r="V64" i="4"/>
  <c r="U64" i="4"/>
  <c r="T64" i="4"/>
  <c r="R64" i="4"/>
  <c r="D64" i="4"/>
  <c r="V63" i="4"/>
  <c r="U63" i="4"/>
  <c r="T63" i="4"/>
  <c r="R63" i="4"/>
  <c r="D63" i="4"/>
  <c r="U62" i="4"/>
  <c r="T62" i="4"/>
  <c r="V62" i="4" s="1"/>
  <c r="R62" i="4"/>
  <c r="D62" i="4"/>
  <c r="U61" i="4"/>
  <c r="T61" i="4"/>
  <c r="V61" i="4" s="1"/>
  <c r="R61" i="4"/>
  <c r="D61" i="4"/>
  <c r="U60" i="4"/>
  <c r="T60" i="4"/>
  <c r="V60" i="4" s="1"/>
  <c r="R60" i="4"/>
  <c r="D60" i="4"/>
  <c r="U59" i="4"/>
  <c r="T59" i="4"/>
  <c r="V59" i="4" s="1"/>
  <c r="R59" i="4"/>
  <c r="D59" i="4"/>
  <c r="V58" i="4"/>
  <c r="U58" i="4"/>
  <c r="T58" i="4"/>
  <c r="R58" i="4"/>
  <c r="D58" i="4"/>
  <c r="V57" i="4"/>
  <c r="U57" i="4"/>
  <c r="T57" i="4"/>
  <c r="R57" i="4"/>
  <c r="D57" i="4"/>
  <c r="U56" i="4"/>
  <c r="T56" i="4"/>
  <c r="V56" i="4" s="1"/>
  <c r="R56" i="4"/>
  <c r="D56" i="4"/>
  <c r="U55" i="4"/>
  <c r="T55" i="4"/>
  <c r="V55" i="4" s="1"/>
  <c r="R55" i="4"/>
  <c r="D55" i="4"/>
  <c r="U54" i="4"/>
  <c r="T54" i="4"/>
  <c r="V54" i="4" s="1"/>
  <c r="R54" i="4"/>
  <c r="D54" i="4"/>
  <c r="U53" i="4"/>
  <c r="T53" i="4"/>
  <c r="V53" i="4" s="1"/>
  <c r="R53" i="4"/>
  <c r="D53" i="4"/>
  <c r="V52" i="4"/>
  <c r="U52" i="4"/>
  <c r="T52" i="4"/>
  <c r="R52" i="4"/>
  <c r="D52" i="4"/>
  <c r="V51" i="4"/>
  <c r="U51" i="4"/>
  <c r="T51" i="4"/>
  <c r="R51" i="4"/>
  <c r="D51" i="4"/>
  <c r="U50" i="4"/>
  <c r="T50" i="4"/>
  <c r="V50" i="4" s="1"/>
  <c r="R50" i="4"/>
  <c r="D50" i="4"/>
  <c r="U49" i="4"/>
  <c r="T49" i="4"/>
  <c r="V49" i="4" s="1"/>
  <c r="R49" i="4"/>
  <c r="D49" i="4"/>
  <c r="U48" i="4"/>
  <c r="T48" i="4"/>
  <c r="V48" i="4" s="1"/>
  <c r="R48" i="4"/>
  <c r="D48" i="4"/>
  <c r="U47" i="4"/>
  <c r="T47" i="4"/>
  <c r="V47" i="4" s="1"/>
  <c r="R47" i="4"/>
  <c r="D47" i="4"/>
  <c r="V46" i="4"/>
  <c r="U46" i="4"/>
  <c r="T46" i="4"/>
  <c r="R46" i="4"/>
  <c r="D46" i="4"/>
  <c r="V45" i="4"/>
  <c r="U45" i="4"/>
  <c r="T45" i="4"/>
  <c r="R45" i="4"/>
  <c r="D45" i="4"/>
  <c r="U44" i="4"/>
  <c r="T44" i="4"/>
  <c r="V44" i="4" s="1"/>
  <c r="R44" i="4"/>
  <c r="D44" i="4"/>
  <c r="U43" i="4"/>
  <c r="T43" i="4"/>
  <c r="V43" i="4" s="1"/>
  <c r="R43" i="4"/>
  <c r="D43" i="4"/>
  <c r="U42" i="4"/>
  <c r="T42" i="4"/>
  <c r="V42" i="4" s="1"/>
  <c r="R42" i="4"/>
  <c r="D42" i="4"/>
  <c r="U41" i="4"/>
  <c r="T41" i="4"/>
  <c r="V41" i="4" s="1"/>
  <c r="R41" i="4"/>
  <c r="D41" i="4"/>
  <c r="V40" i="4"/>
  <c r="U40" i="4"/>
  <c r="T40" i="4"/>
  <c r="R40" i="4"/>
  <c r="D40" i="4"/>
  <c r="V39" i="4"/>
  <c r="U39" i="4"/>
  <c r="T39" i="4"/>
  <c r="R39" i="4"/>
  <c r="D39" i="4"/>
  <c r="U38" i="4"/>
  <c r="T38" i="4"/>
  <c r="V38" i="4" s="1"/>
  <c r="R38" i="4"/>
  <c r="D38" i="4"/>
  <c r="U37" i="4"/>
  <c r="T37" i="4"/>
  <c r="V37" i="4" s="1"/>
  <c r="R37" i="4"/>
  <c r="D37" i="4"/>
  <c r="U36" i="4"/>
  <c r="T36" i="4"/>
  <c r="V36" i="4" s="1"/>
  <c r="R36" i="4"/>
  <c r="D36" i="4"/>
  <c r="U35" i="4"/>
  <c r="T35" i="4"/>
  <c r="V35" i="4" s="1"/>
  <c r="R35" i="4"/>
  <c r="D35" i="4"/>
  <c r="V34" i="4"/>
  <c r="U34" i="4"/>
  <c r="T34" i="4"/>
  <c r="R34" i="4"/>
  <c r="D34" i="4"/>
  <c r="V33" i="4"/>
  <c r="U33" i="4"/>
  <c r="T33" i="4"/>
  <c r="R33" i="4"/>
  <c r="D33" i="4"/>
  <c r="V32" i="4"/>
  <c r="U32" i="4"/>
  <c r="T32" i="4"/>
  <c r="R32" i="4"/>
  <c r="D32" i="4"/>
  <c r="U31" i="4"/>
  <c r="T31" i="4"/>
  <c r="V31" i="4" s="1"/>
  <c r="R31" i="4"/>
  <c r="D31" i="4"/>
  <c r="U30" i="4"/>
  <c r="T30" i="4"/>
  <c r="V30" i="4" s="1"/>
  <c r="R30" i="4"/>
  <c r="D30" i="4"/>
  <c r="U29" i="4"/>
  <c r="T29" i="4"/>
  <c r="V29" i="4" s="1"/>
  <c r="R29" i="4"/>
  <c r="D29" i="4"/>
  <c r="V28" i="4"/>
  <c r="U28" i="4"/>
  <c r="T28" i="4"/>
  <c r="R28" i="4"/>
  <c r="D28" i="4"/>
  <c r="V27" i="4"/>
  <c r="U27" i="4"/>
  <c r="T27" i="4"/>
  <c r="R27" i="4"/>
  <c r="D27" i="4"/>
  <c r="U26" i="4"/>
  <c r="T26" i="4"/>
  <c r="V26" i="4" s="1"/>
  <c r="R26" i="4"/>
  <c r="D26" i="4"/>
  <c r="U25" i="4"/>
  <c r="T25" i="4"/>
  <c r="V25" i="4" s="1"/>
  <c r="R25" i="4"/>
  <c r="D25" i="4"/>
  <c r="U24" i="4"/>
  <c r="T24" i="4"/>
  <c r="V24" i="4" s="1"/>
  <c r="R24" i="4"/>
  <c r="D24" i="4"/>
  <c r="V23" i="4"/>
  <c r="U23" i="4"/>
  <c r="T23" i="4"/>
  <c r="R23" i="4"/>
  <c r="D23" i="4"/>
  <c r="V22" i="4"/>
  <c r="U22" i="4"/>
  <c r="T22" i="4"/>
  <c r="R22" i="4"/>
  <c r="D22" i="4"/>
  <c r="U21" i="4"/>
  <c r="T21" i="4"/>
  <c r="V21" i="4" s="1"/>
  <c r="R21" i="4"/>
  <c r="D21" i="4"/>
  <c r="U20" i="4"/>
  <c r="T20" i="4"/>
  <c r="V20" i="4" s="1"/>
  <c r="R20" i="4"/>
  <c r="D20" i="4"/>
  <c r="V19" i="4"/>
  <c r="U19" i="4"/>
  <c r="T19" i="4"/>
  <c r="R19" i="4"/>
  <c r="D19" i="4"/>
  <c r="V18" i="4"/>
  <c r="U18" i="4"/>
  <c r="T18" i="4"/>
  <c r="R18" i="4"/>
  <c r="D18" i="4"/>
  <c r="U17" i="4"/>
  <c r="T17" i="4"/>
  <c r="V17" i="4" s="1"/>
  <c r="R17" i="4"/>
  <c r="D17" i="4"/>
  <c r="U16" i="4"/>
  <c r="T16" i="4"/>
  <c r="V16" i="4" s="1"/>
  <c r="R16" i="4"/>
  <c r="D16" i="4"/>
  <c r="V15" i="4"/>
  <c r="U15" i="4"/>
  <c r="T15" i="4"/>
  <c r="R15" i="4"/>
  <c r="D15" i="4"/>
  <c r="V14" i="4"/>
  <c r="U14" i="4"/>
  <c r="T14" i="4"/>
  <c r="R14" i="4"/>
  <c r="D14" i="4"/>
  <c r="U13" i="4"/>
  <c r="T13" i="4"/>
  <c r="V13" i="4" s="1"/>
  <c r="R13" i="4"/>
  <c r="D13" i="4"/>
  <c r="U12" i="4"/>
  <c r="T12" i="4"/>
  <c r="V12" i="4" s="1"/>
  <c r="R12" i="4"/>
  <c r="D12" i="4"/>
  <c r="V11" i="4"/>
  <c r="U11" i="4"/>
  <c r="T11" i="4"/>
  <c r="R11" i="4"/>
  <c r="D11" i="4"/>
  <c r="B11" i="4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V10" i="4"/>
  <c r="U10" i="4"/>
  <c r="T10" i="4"/>
  <c r="R10" i="4"/>
  <c r="D10" i="4"/>
  <c r="F22" i="4"/>
  <c r="Q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103" i="2" s="1"/>
  <c r="S85" i="2"/>
  <c r="Q85" i="2"/>
  <c r="T85" i="2" s="1"/>
  <c r="V84" i="2"/>
  <c r="U84" i="2"/>
  <c r="T84" i="2"/>
  <c r="R84" i="2"/>
  <c r="U83" i="2"/>
  <c r="T83" i="2"/>
  <c r="V83" i="2" s="1"/>
  <c r="R83" i="2"/>
  <c r="V82" i="2"/>
  <c r="U82" i="2"/>
  <c r="T82" i="2"/>
  <c r="R82" i="2"/>
  <c r="V81" i="2"/>
  <c r="U81" i="2"/>
  <c r="T81" i="2"/>
  <c r="R81" i="2"/>
  <c r="U80" i="2"/>
  <c r="T80" i="2"/>
  <c r="V80" i="2" s="1"/>
  <c r="R80" i="2"/>
  <c r="V79" i="2"/>
  <c r="U79" i="2"/>
  <c r="T79" i="2"/>
  <c r="R79" i="2"/>
  <c r="D79" i="2"/>
  <c r="U78" i="2"/>
  <c r="T78" i="2"/>
  <c r="V78" i="2" s="1"/>
  <c r="R78" i="2"/>
  <c r="D78" i="2"/>
  <c r="U77" i="2"/>
  <c r="T77" i="2"/>
  <c r="V77" i="2" s="1"/>
  <c r="R77" i="2"/>
  <c r="D77" i="2"/>
  <c r="U76" i="2"/>
  <c r="T76" i="2"/>
  <c r="V76" i="2" s="1"/>
  <c r="R76" i="2"/>
  <c r="D76" i="2"/>
  <c r="V75" i="2"/>
  <c r="U75" i="2"/>
  <c r="U85" i="2" s="1"/>
  <c r="T4" i="2" s="1"/>
  <c r="T75" i="2"/>
  <c r="R75" i="2"/>
  <c r="R85" i="2" s="1"/>
  <c r="D75" i="2"/>
  <c r="D74" i="2"/>
  <c r="D73" i="2"/>
  <c r="S72" i="2"/>
  <c r="Q72" i="2"/>
  <c r="D72" i="2"/>
  <c r="U71" i="2"/>
  <c r="T71" i="2"/>
  <c r="V71" i="2" s="1"/>
  <c r="D71" i="2"/>
  <c r="U70" i="2"/>
  <c r="T70" i="2"/>
  <c r="V70" i="2" s="1"/>
  <c r="D70" i="2"/>
  <c r="U69" i="2"/>
  <c r="T69" i="2"/>
  <c r="V69" i="2" s="1"/>
  <c r="D69" i="2"/>
  <c r="V68" i="2"/>
  <c r="U68" i="2"/>
  <c r="T68" i="2"/>
  <c r="D68" i="2"/>
  <c r="V67" i="2"/>
  <c r="U67" i="2"/>
  <c r="T67" i="2"/>
  <c r="D67" i="2"/>
  <c r="U66" i="2"/>
  <c r="T66" i="2"/>
  <c r="V66" i="2" s="1"/>
  <c r="D66" i="2"/>
  <c r="U65" i="2"/>
  <c r="T65" i="2"/>
  <c r="V65" i="2" s="1"/>
  <c r="D65" i="2"/>
  <c r="U64" i="2"/>
  <c r="T64" i="2"/>
  <c r="V64" i="2" s="1"/>
  <c r="D64" i="2"/>
  <c r="V63" i="2"/>
  <c r="U63" i="2"/>
  <c r="T63" i="2"/>
  <c r="D63" i="2"/>
  <c r="U62" i="2"/>
  <c r="T62" i="2"/>
  <c r="V62" i="2" s="1"/>
  <c r="D62" i="2"/>
  <c r="U61" i="2"/>
  <c r="T61" i="2"/>
  <c r="V61" i="2" s="1"/>
  <c r="D61" i="2"/>
  <c r="U60" i="2"/>
  <c r="T60" i="2"/>
  <c r="V60" i="2" s="1"/>
  <c r="D60" i="2"/>
  <c r="U59" i="2"/>
  <c r="T59" i="2"/>
  <c r="V59" i="2" s="1"/>
  <c r="D59" i="2"/>
  <c r="U58" i="2"/>
  <c r="T58" i="2"/>
  <c r="V58" i="2" s="1"/>
  <c r="D58" i="2"/>
  <c r="U57" i="2"/>
  <c r="T57" i="2"/>
  <c r="V57" i="2" s="1"/>
  <c r="D57" i="2"/>
  <c r="V56" i="2"/>
  <c r="U56" i="2"/>
  <c r="T56" i="2"/>
  <c r="D56" i="2"/>
  <c r="V55" i="2"/>
  <c r="U55" i="2"/>
  <c r="T55" i="2"/>
  <c r="D55" i="2"/>
  <c r="U54" i="2"/>
  <c r="T54" i="2"/>
  <c r="V54" i="2" s="1"/>
  <c r="D54" i="2"/>
  <c r="U53" i="2"/>
  <c r="T53" i="2"/>
  <c r="V53" i="2" s="1"/>
  <c r="D53" i="2"/>
  <c r="U52" i="2"/>
  <c r="T52" i="2"/>
  <c r="V52" i="2" s="1"/>
  <c r="D52" i="2"/>
  <c r="V51" i="2"/>
  <c r="U51" i="2"/>
  <c r="T51" i="2"/>
  <c r="D51" i="2"/>
  <c r="U50" i="2"/>
  <c r="T50" i="2"/>
  <c r="V50" i="2" s="1"/>
  <c r="D50" i="2"/>
  <c r="U49" i="2"/>
  <c r="T49" i="2"/>
  <c r="V49" i="2" s="1"/>
  <c r="D49" i="2"/>
  <c r="U48" i="2"/>
  <c r="T48" i="2"/>
  <c r="V48" i="2" s="1"/>
  <c r="D48" i="2"/>
  <c r="U47" i="2"/>
  <c r="T47" i="2"/>
  <c r="V47" i="2" s="1"/>
  <c r="D47" i="2"/>
  <c r="U46" i="2"/>
  <c r="T46" i="2"/>
  <c r="V46" i="2" s="1"/>
  <c r="D46" i="2"/>
  <c r="U45" i="2"/>
  <c r="T45" i="2"/>
  <c r="V45" i="2" s="1"/>
  <c r="D45" i="2"/>
  <c r="V44" i="2"/>
  <c r="U44" i="2"/>
  <c r="T44" i="2"/>
  <c r="D44" i="2"/>
  <c r="V43" i="2"/>
  <c r="U43" i="2"/>
  <c r="T43" i="2"/>
  <c r="D43" i="2"/>
  <c r="U42" i="2"/>
  <c r="T42" i="2"/>
  <c r="V42" i="2" s="1"/>
  <c r="D42" i="2"/>
  <c r="U41" i="2"/>
  <c r="T41" i="2"/>
  <c r="V41" i="2" s="1"/>
  <c r="D41" i="2"/>
  <c r="U40" i="2"/>
  <c r="T40" i="2"/>
  <c r="V40" i="2" s="1"/>
  <c r="D40" i="2"/>
  <c r="V39" i="2"/>
  <c r="U39" i="2"/>
  <c r="T39" i="2"/>
  <c r="D39" i="2"/>
  <c r="U38" i="2"/>
  <c r="T38" i="2"/>
  <c r="V38" i="2" s="1"/>
  <c r="D38" i="2"/>
  <c r="U37" i="2"/>
  <c r="T37" i="2"/>
  <c r="V37" i="2" s="1"/>
  <c r="D37" i="2"/>
  <c r="U36" i="2"/>
  <c r="T36" i="2"/>
  <c r="V36" i="2" s="1"/>
  <c r="D36" i="2"/>
  <c r="U35" i="2"/>
  <c r="T35" i="2"/>
  <c r="V35" i="2" s="1"/>
  <c r="D35" i="2"/>
  <c r="U34" i="2"/>
  <c r="T34" i="2"/>
  <c r="V34" i="2" s="1"/>
  <c r="D34" i="2"/>
  <c r="U33" i="2"/>
  <c r="T33" i="2"/>
  <c r="V33" i="2" s="1"/>
  <c r="D33" i="2"/>
  <c r="V32" i="2"/>
  <c r="U32" i="2"/>
  <c r="T32" i="2"/>
  <c r="D32" i="2"/>
  <c r="V31" i="2"/>
  <c r="U31" i="2"/>
  <c r="T31" i="2"/>
  <c r="D31" i="2"/>
  <c r="U30" i="2"/>
  <c r="T30" i="2"/>
  <c r="V30" i="2" s="1"/>
  <c r="D30" i="2"/>
  <c r="U29" i="2"/>
  <c r="T29" i="2"/>
  <c r="V29" i="2" s="1"/>
  <c r="D29" i="2"/>
  <c r="U28" i="2"/>
  <c r="T28" i="2"/>
  <c r="V28" i="2" s="1"/>
  <c r="D28" i="2"/>
  <c r="V27" i="2"/>
  <c r="U27" i="2"/>
  <c r="T27" i="2"/>
  <c r="D27" i="2"/>
  <c r="U26" i="2"/>
  <c r="T26" i="2"/>
  <c r="V26" i="2" s="1"/>
  <c r="D26" i="2"/>
  <c r="U25" i="2"/>
  <c r="T25" i="2"/>
  <c r="V25" i="2" s="1"/>
  <c r="D25" i="2"/>
  <c r="U24" i="2"/>
  <c r="T24" i="2"/>
  <c r="V24" i="2" s="1"/>
  <c r="D24" i="2"/>
  <c r="U23" i="2"/>
  <c r="T23" i="2"/>
  <c r="V23" i="2" s="1"/>
  <c r="D23" i="2"/>
  <c r="V22" i="2"/>
  <c r="U22" i="2"/>
  <c r="T22" i="2"/>
  <c r="D22" i="2"/>
  <c r="U21" i="2"/>
  <c r="T21" i="2"/>
  <c r="V21" i="2" s="1"/>
  <c r="D21" i="2"/>
  <c r="U20" i="2"/>
  <c r="T20" i="2"/>
  <c r="V20" i="2" s="1"/>
  <c r="D20" i="2"/>
  <c r="U19" i="2"/>
  <c r="T19" i="2"/>
  <c r="V19" i="2" s="1"/>
  <c r="D19" i="2"/>
  <c r="U18" i="2"/>
  <c r="T18" i="2"/>
  <c r="V18" i="2" s="1"/>
  <c r="D18" i="2"/>
  <c r="V17" i="2"/>
  <c r="U17" i="2"/>
  <c r="T17" i="2"/>
  <c r="D17" i="2"/>
  <c r="U16" i="2"/>
  <c r="T16" i="2"/>
  <c r="V16" i="2" s="1"/>
  <c r="D16" i="2"/>
  <c r="U15" i="2"/>
  <c r="T15" i="2"/>
  <c r="V15" i="2" s="1"/>
  <c r="D15" i="2"/>
  <c r="U14" i="2"/>
  <c r="T14" i="2"/>
  <c r="V14" i="2" s="1"/>
  <c r="D14" i="2"/>
  <c r="U13" i="2"/>
  <c r="T13" i="2"/>
  <c r="V13" i="2" s="1"/>
  <c r="D13" i="2"/>
  <c r="U12" i="2"/>
  <c r="T12" i="2"/>
  <c r="V12" i="2" s="1"/>
  <c r="D12" i="2"/>
  <c r="U11" i="2"/>
  <c r="T11" i="2"/>
  <c r="V11" i="2" s="1"/>
  <c r="D11" i="2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U10" i="2"/>
  <c r="T10" i="2"/>
  <c r="V10" i="2" s="1"/>
  <c r="D10" i="2"/>
  <c r="U4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D11" i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A11" i="1"/>
  <c r="D10" i="1"/>
  <c r="U84" i="1"/>
  <c r="U83" i="1"/>
  <c r="U82" i="1"/>
  <c r="U81" i="1"/>
  <c r="U80" i="1"/>
  <c r="U79" i="1"/>
  <c r="U78" i="1"/>
  <c r="U77" i="1"/>
  <c r="U76" i="1"/>
  <c r="U75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T10" i="1"/>
  <c r="V10" i="1" s="1"/>
  <c r="R10" i="1"/>
  <c r="S85" i="1"/>
  <c r="T84" i="1"/>
  <c r="V84" i="1" s="1"/>
  <c r="T83" i="1"/>
  <c r="V83" i="1" s="1"/>
  <c r="T82" i="1"/>
  <c r="V82" i="1" s="1"/>
  <c r="T81" i="1"/>
  <c r="V81" i="1" s="1"/>
  <c r="T80" i="1"/>
  <c r="V80" i="1" s="1"/>
  <c r="T79" i="1"/>
  <c r="V79" i="1" s="1"/>
  <c r="T78" i="1"/>
  <c r="V78" i="1" s="1"/>
  <c r="T77" i="1"/>
  <c r="V77" i="1" s="1"/>
  <c r="T76" i="1"/>
  <c r="V76" i="1" s="1"/>
  <c r="T75" i="1"/>
  <c r="V75" i="1" s="1"/>
  <c r="T71" i="1"/>
  <c r="V71" i="1" s="1"/>
  <c r="T70" i="1"/>
  <c r="V70" i="1" s="1"/>
  <c r="T69" i="1"/>
  <c r="V69" i="1" s="1"/>
  <c r="T68" i="1"/>
  <c r="V68" i="1" s="1"/>
  <c r="T67" i="1"/>
  <c r="V67" i="1" s="1"/>
  <c r="T66" i="1"/>
  <c r="V66" i="1" s="1"/>
  <c r="T65" i="1"/>
  <c r="V65" i="1" s="1"/>
  <c r="T64" i="1"/>
  <c r="V64" i="1" s="1"/>
  <c r="T63" i="1"/>
  <c r="V63" i="1" s="1"/>
  <c r="T62" i="1"/>
  <c r="V62" i="1" s="1"/>
  <c r="T61" i="1"/>
  <c r="V61" i="1" s="1"/>
  <c r="T60" i="1"/>
  <c r="V60" i="1" s="1"/>
  <c r="T59" i="1"/>
  <c r="V59" i="1" s="1"/>
  <c r="T58" i="1"/>
  <c r="V58" i="1" s="1"/>
  <c r="T57" i="1"/>
  <c r="V57" i="1" s="1"/>
  <c r="T56" i="1"/>
  <c r="V56" i="1" s="1"/>
  <c r="T55" i="1"/>
  <c r="V55" i="1" s="1"/>
  <c r="T54" i="1"/>
  <c r="V54" i="1" s="1"/>
  <c r="T53" i="1"/>
  <c r="V53" i="1" s="1"/>
  <c r="T52" i="1"/>
  <c r="V52" i="1" s="1"/>
  <c r="T51" i="1"/>
  <c r="V51" i="1" s="1"/>
  <c r="T50" i="1"/>
  <c r="V50" i="1" s="1"/>
  <c r="T49" i="1"/>
  <c r="V49" i="1" s="1"/>
  <c r="T48" i="1"/>
  <c r="V48" i="1" s="1"/>
  <c r="T47" i="1"/>
  <c r="V47" i="1" s="1"/>
  <c r="T46" i="1"/>
  <c r="V46" i="1" s="1"/>
  <c r="T45" i="1"/>
  <c r="V45" i="1" s="1"/>
  <c r="T44" i="1"/>
  <c r="V44" i="1" s="1"/>
  <c r="T43" i="1"/>
  <c r="V43" i="1" s="1"/>
  <c r="T42" i="1"/>
  <c r="V42" i="1" s="1"/>
  <c r="T41" i="1"/>
  <c r="V41" i="1" s="1"/>
  <c r="T40" i="1"/>
  <c r="V40" i="1" s="1"/>
  <c r="T39" i="1"/>
  <c r="V39" i="1" s="1"/>
  <c r="T38" i="1"/>
  <c r="V38" i="1" s="1"/>
  <c r="T37" i="1"/>
  <c r="V37" i="1" s="1"/>
  <c r="T36" i="1"/>
  <c r="V36" i="1" s="1"/>
  <c r="T35" i="1"/>
  <c r="V35" i="1" s="1"/>
  <c r="T34" i="1"/>
  <c r="V34" i="1" s="1"/>
  <c r="T33" i="1"/>
  <c r="V33" i="1" s="1"/>
  <c r="T32" i="1"/>
  <c r="V32" i="1" s="1"/>
  <c r="T31" i="1"/>
  <c r="V31" i="1" s="1"/>
  <c r="T30" i="1"/>
  <c r="V30" i="1" s="1"/>
  <c r="T29" i="1"/>
  <c r="V29" i="1" s="1"/>
  <c r="T28" i="1"/>
  <c r="V28" i="1" s="1"/>
  <c r="T27" i="1"/>
  <c r="V27" i="1" s="1"/>
  <c r="T26" i="1"/>
  <c r="V26" i="1" s="1"/>
  <c r="T25" i="1"/>
  <c r="V25" i="1" s="1"/>
  <c r="T24" i="1"/>
  <c r="V24" i="1" s="1"/>
  <c r="T23" i="1"/>
  <c r="V23" i="1" s="1"/>
  <c r="T22" i="1"/>
  <c r="V22" i="1" s="1"/>
  <c r="T21" i="1"/>
  <c r="V21" i="1" s="1"/>
  <c r="T20" i="1"/>
  <c r="V20" i="1" s="1"/>
  <c r="T19" i="1"/>
  <c r="V19" i="1" s="1"/>
  <c r="T18" i="1"/>
  <c r="V18" i="1" s="1"/>
  <c r="T17" i="1"/>
  <c r="V17" i="1" s="1"/>
  <c r="T16" i="1"/>
  <c r="V16" i="1" s="1"/>
  <c r="T15" i="1"/>
  <c r="V15" i="1" s="1"/>
  <c r="T14" i="1"/>
  <c r="V14" i="1" s="1"/>
  <c r="T13" i="1"/>
  <c r="V13" i="1" s="1"/>
  <c r="T12" i="1"/>
  <c r="V12" i="1" s="1"/>
  <c r="T11" i="1"/>
  <c r="V11" i="1" s="1"/>
  <c r="Q103" i="1"/>
  <c r="Q85" i="1"/>
  <c r="Q72" i="1"/>
  <c r="R84" i="1"/>
  <c r="R83" i="1"/>
  <c r="R82" i="1"/>
  <c r="R81" i="1"/>
  <c r="R80" i="1"/>
  <c r="R79" i="1"/>
  <c r="R78" i="1"/>
  <c r="R77" i="1"/>
  <c r="R76" i="1"/>
  <c r="R75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72" i="2" l="1"/>
  <c r="U72" i="4"/>
  <c r="Q4" i="4" s="1"/>
  <c r="R72" i="4"/>
  <c r="U72" i="2"/>
  <c r="S4" i="2" s="1"/>
  <c r="Q4" i="2" s="1"/>
  <c r="T72" i="2"/>
  <c r="D8" i="1"/>
  <c r="V85" i="4"/>
  <c r="U6" i="4" s="1"/>
  <c r="V72" i="4"/>
  <c r="R6" i="4" s="1"/>
  <c r="F12" i="4"/>
  <c r="F16" i="4"/>
  <c r="F20" i="4"/>
  <c r="F24" i="4"/>
  <c r="F10" i="4"/>
  <c r="F14" i="4"/>
  <c r="F18" i="4"/>
  <c r="F24" i="2"/>
  <c r="F16" i="2"/>
  <c r="F12" i="2"/>
  <c r="F22" i="2"/>
  <c r="F18" i="2"/>
  <c r="F14" i="2"/>
  <c r="F10" i="2"/>
  <c r="F20" i="2"/>
  <c r="V85" i="2"/>
  <c r="U6" i="2" s="1"/>
  <c r="V72" i="2"/>
  <c r="R6" i="2" s="1"/>
  <c r="R103" i="1"/>
  <c r="U85" i="1"/>
  <c r="T4" i="1" s="1"/>
  <c r="V85" i="1"/>
  <c r="U6" i="1" s="1"/>
  <c r="V72" i="1"/>
  <c r="R6" i="1" s="1"/>
  <c r="U72" i="1"/>
  <c r="R85" i="1"/>
  <c r="R72" i="1"/>
  <c r="T72" i="1"/>
  <c r="T85" i="1"/>
  <c r="S4" i="1" l="1"/>
  <c r="Q4" i="1" s="1"/>
  <c r="F10" i="1"/>
  <c r="F22" i="1"/>
  <c r="F12" i="1"/>
  <c r="F24" i="1"/>
  <c r="F14" i="1"/>
  <c r="F16" i="1"/>
  <c r="F18" i="1"/>
  <c r="F20" i="1"/>
</calcChain>
</file>

<file path=xl/sharedStrings.xml><?xml version="1.0" encoding="utf-8"?>
<sst xmlns="http://schemas.openxmlformats.org/spreadsheetml/2006/main" count="1016" uniqueCount="234">
  <si>
    <t>날짜</t>
    <phoneticPr fontId="2" type="noConversion"/>
  </si>
  <si>
    <t>일 차수</t>
    <phoneticPr fontId="2" type="noConversion"/>
  </si>
  <si>
    <t>출석 일수</t>
    <phoneticPr fontId="2" type="noConversion"/>
  </si>
  <si>
    <t>별빛 도장</t>
    <phoneticPr fontId="2" type="noConversion"/>
  </si>
  <si>
    <t>9 개</t>
    <phoneticPr fontId="2" type="noConversion"/>
  </si>
  <si>
    <t>18 개</t>
    <phoneticPr fontId="2" type="noConversion"/>
  </si>
  <si>
    <t>27 개</t>
    <phoneticPr fontId="2" type="noConversion"/>
  </si>
  <si>
    <t>36 개</t>
    <phoneticPr fontId="2" type="noConversion"/>
  </si>
  <si>
    <t>45 개</t>
    <phoneticPr fontId="2" type="noConversion"/>
  </si>
  <si>
    <t>54 개</t>
    <phoneticPr fontId="2" type="noConversion"/>
  </si>
  <si>
    <t>63 개</t>
    <phoneticPr fontId="2" type="noConversion"/>
  </si>
  <si>
    <t>72 개</t>
    <phoneticPr fontId="2" type="noConversion"/>
  </si>
  <si>
    <t>받기 가능한
별빛 마차 보상</t>
    <phoneticPr fontId="2" type="noConversion"/>
  </si>
  <si>
    <t>익성비 10개 교환권</t>
    <phoneticPr fontId="2" type="noConversion"/>
  </si>
  <si>
    <t>선택 심볼 교환권</t>
    <phoneticPr fontId="2" type="noConversion"/>
  </si>
  <si>
    <t>경코젬 3개 교환권</t>
    <phoneticPr fontId="2" type="noConversion"/>
  </si>
  <si>
    <t>이벤링 3종 선택권</t>
    <phoneticPr fontId="2" type="noConversion"/>
  </si>
  <si>
    <t>성비 선택권</t>
    <phoneticPr fontId="2" type="noConversion"/>
  </si>
  <si>
    <t>뽀송/홍조 스킨</t>
    <phoneticPr fontId="2" type="noConversion"/>
  </si>
  <si>
    <t>극성비 1개 교환권</t>
    <phoneticPr fontId="2" type="noConversion"/>
  </si>
  <si>
    <t>NPC 이름</t>
    <phoneticPr fontId="2" type="noConversion"/>
  </si>
  <si>
    <t>탭</t>
    <phoneticPr fontId="2" type="noConversion"/>
  </si>
  <si>
    <t>아이템 명</t>
    <phoneticPr fontId="2" type="noConversion"/>
  </si>
  <si>
    <t>교환 여부</t>
    <phoneticPr fontId="2" type="noConversion"/>
  </si>
  <si>
    <t>목표 수량</t>
    <phoneticPr fontId="2" type="noConversion"/>
  </si>
  <si>
    <t>필요 가격</t>
    <phoneticPr fontId="2" type="noConversion"/>
  </si>
  <si>
    <t>미션 목록 (일일 최대 300)</t>
    <phoneticPr fontId="2" type="noConversion"/>
  </si>
  <si>
    <t>황금 망치 100%</t>
    <phoneticPr fontId="2" type="noConversion"/>
  </si>
  <si>
    <t>이노센트 주문서 60%</t>
    <phoneticPr fontId="2" type="noConversion"/>
  </si>
  <si>
    <t>금빛 각인의 인장</t>
    <phoneticPr fontId="2" type="noConversion"/>
  </si>
  <si>
    <t>수상한 에디셔널 큐브</t>
    <phoneticPr fontId="2" type="noConversion"/>
  </si>
  <si>
    <t>펫장비 공격력 스크롤 100%</t>
    <phoneticPr fontId="2" type="noConversion"/>
  </si>
  <si>
    <t>펫장비 마력 스크롤 100%</t>
    <phoneticPr fontId="2" type="noConversion"/>
  </si>
  <si>
    <t>카르마 강력한 환생의 불꽃</t>
    <phoneticPr fontId="2" type="noConversion"/>
  </si>
  <si>
    <t>카르마 영원한 환행의 불꽃</t>
    <phoneticPr fontId="2" type="noConversion"/>
  </si>
  <si>
    <t>카르마 검은 환생의 불꽃</t>
    <phoneticPr fontId="2" type="noConversion"/>
  </si>
  <si>
    <t>카르마 장인의 큐브</t>
    <phoneticPr fontId="2" type="noConversion"/>
  </si>
  <si>
    <t>카르마 명장의 큐브</t>
    <phoneticPr fontId="2" type="noConversion"/>
  </si>
  <si>
    <t>카르마 17성 강화권</t>
    <phoneticPr fontId="2" type="noConversion"/>
  </si>
  <si>
    <t>테네브리스 원정대 반지 강화 주문서</t>
    <phoneticPr fontId="2" type="noConversion"/>
  </si>
  <si>
    <t>수량</t>
    <phoneticPr fontId="2" type="noConversion"/>
  </si>
  <si>
    <t>개인 구매 수량</t>
    <phoneticPr fontId="2" type="noConversion"/>
  </si>
  <si>
    <t>창고 가능</t>
    <phoneticPr fontId="2" type="noConversion"/>
  </si>
  <si>
    <t>교환 불가</t>
    <phoneticPr fontId="2" type="noConversion"/>
  </si>
  <si>
    <t>어웨이크 링 전용 강화 주문서</t>
    <phoneticPr fontId="2" type="noConversion"/>
  </si>
  <si>
    <t>강화 탭</t>
    <phoneticPr fontId="2" type="noConversion"/>
  </si>
  <si>
    <t>성장 탭</t>
    <phoneticPr fontId="2" type="noConversion"/>
  </si>
  <si>
    <t>경험치 2배 쿠폰</t>
    <phoneticPr fontId="2" type="noConversion"/>
  </si>
  <si>
    <t>의문의 모몽</t>
    <phoneticPr fontId="2" type="noConversion"/>
  </si>
  <si>
    <t>파워엘릭서 100개 교환권</t>
    <phoneticPr fontId="2" type="noConversion"/>
  </si>
  <si>
    <t>텔레포트 월드맵(1일) 교환권</t>
    <phoneticPr fontId="2" type="noConversion"/>
  </si>
  <si>
    <t>펜던트 슬롯 이용권(7일)</t>
    <phoneticPr fontId="2" type="noConversion"/>
  </si>
  <si>
    <t>성향 성장의 비약</t>
    <phoneticPr fontId="2" type="noConversion"/>
  </si>
  <si>
    <t>선택 슬롯 8칸 확장권</t>
    <phoneticPr fontId="2" type="noConversion"/>
  </si>
  <si>
    <t>AP 초기화 주문서</t>
    <phoneticPr fontId="2" type="noConversion"/>
  </si>
  <si>
    <t>SP 초기화 주문서</t>
    <phoneticPr fontId="2" type="noConversion"/>
  </si>
  <si>
    <t>마스터리 북 20</t>
    <phoneticPr fontId="2" type="noConversion"/>
  </si>
  <si>
    <t>마스터리 북 30</t>
    <phoneticPr fontId="2" type="noConversion"/>
  </si>
  <si>
    <t>자유전직 코인</t>
    <phoneticPr fontId="2" type="noConversion"/>
  </si>
  <si>
    <t>무한의 피로회복제</t>
    <phoneticPr fontId="2" type="noConversion"/>
  </si>
  <si>
    <t>캐릭터 슬롯 쿠폰</t>
    <phoneticPr fontId="2" type="noConversion"/>
  </si>
  <si>
    <t>레시피 8칸 가방</t>
    <phoneticPr fontId="2" type="noConversion"/>
  </si>
  <si>
    <t>제작물품 8칸 가방</t>
    <phoneticPr fontId="2" type="noConversion"/>
  </si>
  <si>
    <t>주문서 20칸 가방</t>
    <phoneticPr fontId="2" type="noConversion"/>
  </si>
  <si>
    <t>소울 40칸 가방</t>
    <phoneticPr fontId="2" type="noConversion"/>
  </si>
  <si>
    <t>코어 젬스톤</t>
    <phoneticPr fontId="2" type="noConversion"/>
  </si>
  <si>
    <t>스페셜 명예의 훈장</t>
    <phoneticPr fontId="2" type="noConversion"/>
  </si>
  <si>
    <t>카오스 서큘레이터</t>
    <phoneticPr fontId="2" type="noConversion"/>
  </si>
  <si>
    <t>블랙 서큘레이터</t>
    <phoneticPr fontId="2" type="noConversion"/>
  </si>
  <si>
    <t>레전드리 서큘레이터</t>
    <phoneticPr fontId="2" type="noConversion"/>
  </si>
  <si>
    <t>선택 어센틱 심볼 1개 교환권</t>
    <phoneticPr fontId="2" type="noConversion"/>
  </si>
  <si>
    <t>치장 탭</t>
    <phoneticPr fontId="2" type="noConversion"/>
  </si>
  <si>
    <t>시그너스 정원 의자</t>
    <phoneticPr fontId="2" type="noConversion"/>
  </si>
  <si>
    <t>아쿠아리움 의자</t>
    <phoneticPr fontId="2" type="noConversion"/>
  </si>
  <si>
    <t>루디브리엄 의자</t>
    <phoneticPr fontId="2" type="noConversion"/>
  </si>
  <si>
    <t>스텔라로이드 교환권</t>
    <phoneticPr fontId="2" type="noConversion"/>
  </si>
  <si>
    <t>별빛 의상세트 교환권</t>
    <phoneticPr fontId="2" type="noConversion"/>
  </si>
  <si>
    <t>데미지 스킨 상자</t>
    <phoneticPr fontId="2" type="noConversion"/>
  </si>
  <si>
    <t>데미지 스킨 추출권</t>
    <phoneticPr fontId="2" type="noConversion"/>
  </si>
  <si>
    <t>의자 40칸 가방</t>
    <phoneticPr fontId="2" type="noConversion"/>
  </si>
  <si>
    <t>리겔
(사자)
/
별빛
멜로디 샵
리겔
(사자)
/
별빛
멜로디 샵
리겔
(사자)
/
별빛
멜로디 샵
리겔
(사자)
/
별빛
멜로디 샵</t>
    <phoneticPr fontId="2" type="noConversion"/>
  </si>
  <si>
    <t>카스토르
(쌍둥이)
/
별빛 하모니 샵</t>
    <phoneticPr fontId="2" type="noConversion"/>
  </si>
  <si>
    <t>에디셔널 큐브 교환권</t>
    <phoneticPr fontId="2" type="noConversion"/>
  </si>
  <si>
    <t>카르마 놀긍혼 60%</t>
    <phoneticPr fontId="2" type="noConversion"/>
  </si>
  <si>
    <t>누적</t>
    <phoneticPr fontId="2" type="noConversion"/>
  </si>
  <si>
    <t>가격</t>
    <phoneticPr fontId="2" type="noConversion"/>
  </si>
  <si>
    <t>가격(메소)</t>
    <phoneticPr fontId="2" type="noConversion"/>
  </si>
  <si>
    <t>알데바란
(악마)
/
별빛 메소샵</t>
    <phoneticPr fontId="2" type="noConversion"/>
  </si>
  <si>
    <t>1500만</t>
    <phoneticPr fontId="2" type="noConversion"/>
  </si>
  <si>
    <t>4500만</t>
    <phoneticPr fontId="2" type="noConversion"/>
  </si>
  <si>
    <t>7500만</t>
    <phoneticPr fontId="2" type="noConversion"/>
  </si>
  <si>
    <t>5억</t>
    <phoneticPr fontId="2" type="noConversion"/>
  </si>
  <si>
    <t>3500만</t>
    <phoneticPr fontId="2" type="noConversion"/>
  </si>
  <si>
    <t>10억</t>
    <phoneticPr fontId="2" type="noConversion"/>
  </si>
  <si>
    <t>8억</t>
    <phoneticPr fontId="2" type="noConversion"/>
  </si>
  <si>
    <t>20억</t>
    <phoneticPr fontId="2" type="noConversion"/>
  </si>
  <si>
    <t>피부 스킨케어 선택권</t>
    <phoneticPr fontId="2" type="noConversion"/>
  </si>
  <si>
    <t>페어리 하트</t>
    <phoneticPr fontId="2" type="noConversion"/>
  </si>
  <si>
    <t>홍조 꽃잎 스킨 안드로이드 변경권</t>
    <phoneticPr fontId="2" type="noConversion"/>
  </si>
  <si>
    <t>필요 가격(메소)</t>
    <phoneticPr fontId="2" type="noConversion"/>
  </si>
  <si>
    <t>뽀송 꽃잎 스킨 안드로이드 변경권</t>
    <phoneticPr fontId="2" type="noConversion"/>
  </si>
  <si>
    <t>안드로이드 이어센서 클립</t>
    <phoneticPr fontId="2" type="noConversion"/>
  </si>
  <si>
    <t>6억</t>
    <phoneticPr fontId="2" type="noConversion"/>
  </si>
  <si>
    <t>이벤트 안드로이드 선택권</t>
    <phoneticPr fontId="2" type="noConversion"/>
  </si>
  <si>
    <t>3억</t>
    <phoneticPr fontId="2" type="noConversion"/>
  </si>
  <si>
    <t>획득 코인</t>
    <phoneticPr fontId="2" type="noConversion"/>
  </si>
  <si>
    <t>멜로디</t>
    <phoneticPr fontId="2" type="noConversion"/>
  </si>
  <si>
    <t>사용 코인</t>
    <phoneticPr fontId="2" type="noConversion"/>
  </si>
  <si>
    <t>구매 수량</t>
    <phoneticPr fontId="2" type="noConversion"/>
  </si>
  <si>
    <t>필요 코인</t>
    <phoneticPr fontId="2" type="noConversion"/>
  </si>
  <si>
    <t>출첵</t>
    <phoneticPr fontId="2" type="noConversion"/>
  </si>
  <si>
    <t>일일 도장</t>
    <phoneticPr fontId="2" type="noConversion"/>
  </si>
  <si>
    <t>이벤트 링 전용 명장의 큐브</t>
    <phoneticPr fontId="2" type="noConversion"/>
  </si>
  <si>
    <t>에픽 잠재능력 주문서 100%</t>
    <phoneticPr fontId="2" type="noConversion"/>
  </si>
  <si>
    <t>스페셜 에디셔널 잠재능력 주문서</t>
    <phoneticPr fontId="2" type="noConversion"/>
  </si>
  <si>
    <t>스페셜 에디셔널 각인의 인장</t>
    <phoneticPr fontId="2" type="noConversion"/>
  </si>
  <si>
    <t>이벤트 링 레전드리 주문서 100%</t>
    <phoneticPr fontId="2" type="noConversion"/>
  </si>
  <si>
    <t>몬스터 라이프 젬 7개 교환티켓</t>
    <phoneticPr fontId="2" type="noConversion"/>
  </si>
  <si>
    <t>경험의 코어 젬스톤</t>
    <phoneticPr fontId="2" type="noConversion"/>
  </si>
  <si>
    <t>카르마 영원한 환생의 불꽃</t>
    <phoneticPr fontId="2" type="noConversion"/>
  </si>
  <si>
    <t>카르마 놀라운 긍정의 혼돈 주문서 60%</t>
    <phoneticPr fontId="2" type="noConversion"/>
  </si>
  <si>
    <t>카르마 프.펫.공 100%</t>
    <phoneticPr fontId="2" type="noConversion"/>
  </si>
  <si>
    <t>카르마 프.펫.마 100%</t>
    <phoneticPr fontId="2" type="noConversion"/>
  </si>
  <si>
    <t>카르마 프.악.공 100%</t>
    <phoneticPr fontId="2" type="noConversion"/>
  </si>
  <si>
    <t>카르마 프.악.마 100%</t>
    <phoneticPr fontId="2" type="noConversion"/>
  </si>
  <si>
    <t>구매 할
남은 수량</t>
    <phoneticPr fontId="2" type="noConversion"/>
  </si>
  <si>
    <t>하모니</t>
    <phoneticPr fontId="2" type="noConversion"/>
  </si>
  <si>
    <t>출석 란</t>
    <phoneticPr fontId="2" type="noConversion"/>
  </si>
  <si>
    <t>필요한 코인</t>
    <phoneticPr fontId="2" type="noConversion"/>
  </si>
  <si>
    <t>전체 화면으로 사용 하시는 것을 권장드립니다.</t>
    <phoneticPr fontId="2" type="noConversion"/>
  </si>
  <si>
    <r>
      <t xml:space="preserve">출석 기준 : 별빛 도장 1 or 2개 / </t>
    </r>
    <r>
      <rPr>
        <sz val="11"/>
        <color rgb="FFFF0000"/>
        <rFont val="맑은 고딕"/>
        <family val="3"/>
        <charset val="129"/>
        <scheme val="minor"/>
      </rPr>
      <t>별빛 도장 3개 일 경우
일일 도장 란 중 해당 하는 당일에 '3'을 직접 입력해주세요.</t>
    </r>
    <phoneticPr fontId="2" type="noConversion"/>
  </si>
  <si>
    <t>레.범.몬 1천 마리 처치</t>
    <phoneticPr fontId="2" type="noConversion"/>
  </si>
  <si>
    <t>레.범.몬 2천 마리 처치</t>
    <phoneticPr fontId="2" type="noConversion"/>
  </si>
  <si>
    <t>룬 2회 활성화</t>
    <phoneticPr fontId="2" type="noConversion"/>
  </si>
  <si>
    <t>현상금 1회 입장</t>
    <phoneticPr fontId="2" type="noConversion"/>
  </si>
  <si>
    <t>소멸의 여로 일퀘 클리어</t>
    <phoneticPr fontId="2" type="noConversion"/>
  </si>
  <si>
    <t>에르다 스펙트럼 클리어</t>
    <phoneticPr fontId="2" type="noConversion"/>
  </si>
  <si>
    <t>츄츄 일퀘 클리어</t>
    <phoneticPr fontId="2" type="noConversion"/>
  </si>
  <si>
    <t>배고픈 무토 클리어</t>
    <phoneticPr fontId="2" type="noConversion"/>
  </si>
  <si>
    <t>레헬른 일퀘 클리어</t>
    <phoneticPr fontId="2" type="noConversion"/>
  </si>
  <si>
    <t>드림 브레이커 클리어</t>
    <phoneticPr fontId="2" type="noConversion"/>
  </si>
  <si>
    <t>아르카나 일퀘 클리어</t>
    <phoneticPr fontId="2" type="noConversion"/>
  </si>
  <si>
    <t>스피릿 세이비어 클리어</t>
    <phoneticPr fontId="2" type="noConversion"/>
  </si>
  <si>
    <t>모라스 일퀘 클리어</t>
    <phoneticPr fontId="2" type="noConversion"/>
  </si>
  <si>
    <t>엔하임 디펜스 클리어</t>
    <phoneticPr fontId="2" type="noConversion"/>
  </si>
  <si>
    <t>에스페라 일퀘 클리어</t>
    <phoneticPr fontId="2" type="noConversion"/>
  </si>
  <si>
    <t>프로텍트 에스페라 클리어</t>
    <phoneticPr fontId="2" type="noConversion"/>
  </si>
  <si>
    <t>세르니움 일퀘 클리어</t>
    <phoneticPr fontId="2" type="noConversion"/>
  </si>
  <si>
    <t>호텔 아르크스 일퀘 클리어</t>
    <phoneticPr fontId="2" type="noConversion"/>
  </si>
  <si>
    <t>불타는 세르니움 일퀘 클리어</t>
    <phoneticPr fontId="2" type="noConversion"/>
  </si>
  <si>
    <t>&lt;샤이닝 슈팅 스타&gt; 3회 플레이</t>
    <phoneticPr fontId="2" type="noConversion"/>
  </si>
  <si>
    <t>&lt;스타 브릿지&gt; 2회 플레이</t>
    <phoneticPr fontId="2" type="noConversion"/>
  </si>
  <si>
    <t>추천 미션</t>
    <phoneticPr fontId="2" type="noConversion"/>
  </si>
  <si>
    <t>강력 추천</t>
    <phoneticPr fontId="2" type="noConversion"/>
  </si>
  <si>
    <t>마무리 추천 미션</t>
    <phoneticPr fontId="2" type="noConversion"/>
  </si>
  <si>
    <t>멜로디
 코인</t>
    <phoneticPr fontId="2" type="noConversion"/>
  </si>
  <si>
    <t>월드 내 남은 수량</t>
    <phoneticPr fontId="2" type="noConversion"/>
  </si>
  <si>
    <t>월드 내 창고 이동 가능</t>
    <phoneticPr fontId="2" type="noConversion"/>
  </si>
  <si>
    <t>아케인심볼 : 소멸의 여로</t>
    <phoneticPr fontId="2" type="noConversion"/>
  </si>
  <si>
    <t>아케인심볼 : 츄츄 아일랜드</t>
    <phoneticPr fontId="2" type="noConversion"/>
  </si>
  <si>
    <t>아케인심볼 : 레헬른</t>
    <phoneticPr fontId="2" type="noConversion"/>
  </si>
  <si>
    <t>아케인심볼 : 아르카나</t>
    <phoneticPr fontId="2" type="noConversion"/>
  </si>
  <si>
    <t>아케인심볼 : 모라스</t>
    <phoneticPr fontId="2" type="noConversion"/>
  </si>
  <si>
    <t>아케인심볼 : 에스페라</t>
    <phoneticPr fontId="2" type="noConversion"/>
  </si>
  <si>
    <t>별빛마차 라이딩 (영구) 교환권</t>
    <phoneticPr fontId="2" type="noConversion"/>
  </si>
  <si>
    <t>슈팅 스타 라이딩 (영구) 교환권</t>
    <phoneticPr fontId="2" type="noConversion"/>
  </si>
  <si>
    <t>별빛 데미지 스킨 (유닛)</t>
    <phoneticPr fontId="2" type="noConversion"/>
  </si>
  <si>
    <t>이벤트 안드로이드 선택권 로이드 목록</t>
    <phoneticPr fontId="2" type="noConversion"/>
  </si>
  <si>
    <t>뉴트로 루시드로이드</t>
    <phoneticPr fontId="2" type="noConversion"/>
  </si>
  <si>
    <t>나인하트로이드</t>
    <phoneticPr fontId="2" type="noConversion"/>
  </si>
  <si>
    <t>시그너스로이드</t>
    <phoneticPr fontId="2" type="noConversion"/>
  </si>
  <si>
    <t>슈가로이드</t>
    <phoneticPr fontId="2" type="noConversion"/>
  </si>
  <si>
    <t>백만</t>
    <phoneticPr fontId="2" type="noConversion"/>
  </si>
  <si>
    <t>천만</t>
    <phoneticPr fontId="2" type="noConversion"/>
  </si>
  <si>
    <t>억</t>
    <phoneticPr fontId="2" type="noConversion"/>
  </si>
  <si>
    <t>십억</t>
    <phoneticPr fontId="2" type="noConversion"/>
  </si>
  <si>
    <t>백억</t>
    <phoneticPr fontId="2" type="noConversion"/>
  </si>
  <si>
    <t>전부 구매</t>
    <phoneticPr fontId="2" type="noConversion"/>
  </si>
  <si>
    <t>413억 메소 필요</t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</si>
  <si>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1,</t>
    </r>
    <r>
      <rPr>
        <sz val="11"/>
        <color theme="1"/>
        <rFont val="맑은 고딕"/>
        <family val="2"/>
        <charset val="129"/>
        <scheme val="minor"/>
      </rPr>
      <t>000</t>
    </r>
    <r>
      <rPr>
        <sz val="11"/>
        <color rgb="FFFF0000"/>
        <rFont val="맑은 고딕"/>
        <family val="3"/>
        <charset val="129"/>
        <scheme val="minor"/>
      </rPr>
      <t>,</t>
    </r>
    <r>
      <rPr>
        <sz val="11"/>
        <color theme="1"/>
        <rFont val="맑은 고딕"/>
        <family val="2"/>
        <charset val="129"/>
        <scheme val="minor"/>
      </rPr>
      <t>000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</si>
  <si>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10,</t>
    </r>
    <r>
      <rPr>
        <sz val="11"/>
        <color theme="1"/>
        <rFont val="맑은 고딕"/>
        <family val="2"/>
        <charset val="129"/>
        <scheme val="minor"/>
      </rPr>
      <t>000</t>
    </r>
    <r>
      <rPr>
        <sz val="11"/>
        <color rgb="FFFF0000"/>
        <rFont val="맑은 고딕"/>
        <family val="3"/>
        <charset val="129"/>
        <scheme val="minor"/>
      </rPr>
      <t>,</t>
    </r>
    <r>
      <rPr>
        <sz val="11"/>
        <color theme="1"/>
        <rFont val="맑은 고딕"/>
        <family val="2"/>
        <charset val="129"/>
        <scheme val="minor"/>
      </rPr>
      <t>000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</si>
  <si>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100,</t>
    </r>
    <r>
      <rPr>
        <sz val="11"/>
        <color theme="1"/>
        <rFont val="맑은 고딕"/>
        <family val="2"/>
        <charset val="129"/>
        <scheme val="minor"/>
      </rPr>
      <t>000</t>
    </r>
    <r>
      <rPr>
        <sz val="11"/>
        <color rgb="FFFF0000"/>
        <rFont val="맑은 고딕"/>
        <family val="3"/>
        <charset val="129"/>
        <scheme val="minor"/>
      </rPr>
      <t>,</t>
    </r>
    <r>
      <rPr>
        <sz val="11"/>
        <color theme="1"/>
        <rFont val="맑은 고딕"/>
        <family val="2"/>
        <charset val="129"/>
        <scheme val="minor"/>
      </rPr>
      <t>000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</si>
  <si>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1,</t>
    </r>
    <r>
      <rPr>
        <sz val="11"/>
        <color theme="1"/>
        <rFont val="맑은 고딕"/>
        <family val="2"/>
        <charset val="129"/>
        <scheme val="minor"/>
      </rPr>
      <t>000</t>
    </r>
    <r>
      <rPr>
        <sz val="11"/>
        <color rgb="FFFF0000"/>
        <rFont val="맑은 고딕"/>
        <family val="3"/>
        <charset val="129"/>
        <scheme val="minor"/>
      </rPr>
      <t>,</t>
    </r>
    <r>
      <rPr>
        <sz val="11"/>
        <color theme="1"/>
        <rFont val="맑은 고딕"/>
        <family val="2"/>
        <charset val="129"/>
        <scheme val="minor"/>
      </rPr>
      <t>000</t>
    </r>
    <r>
      <rPr>
        <sz val="11"/>
        <color rgb="FFFF0000"/>
        <rFont val="맑은 고딕"/>
        <family val="3"/>
        <charset val="129"/>
        <scheme val="minor"/>
      </rPr>
      <t>,</t>
    </r>
    <r>
      <rPr>
        <sz val="11"/>
        <color theme="1"/>
        <rFont val="맑은 고딕"/>
        <family val="2"/>
        <charset val="129"/>
        <scheme val="minor"/>
      </rPr>
      <t>000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</si>
  <si>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10,</t>
    </r>
    <r>
      <rPr>
        <sz val="11"/>
        <color theme="1"/>
        <rFont val="맑은 고딕"/>
        <family val="2"/>
        <charset val="129"/>
        <scheme val="minor"/>
      </rPr>
      <t>000</t>
    </r>
    <r>
      <rPr>
        <sz val="11"/>
        <color rgb="FFFF0000"/>
        <rFont val="맑은 고딕"/>
        <family val="3"/>
        <charset val="129"/>
        <scheme val="minor"/>
      </rPr>
      <t>,</t>
    </r>
    <r>
      <rPr>
        <sz val="11"/>
        <color theme="1"/>
        <rFont val="맑은 고딕"/>
        <family val="2"/>
        <charset val="129"/>
        <scheme val="minor"/>
      </rPr>
      <t>000</t>
    </r>
    <r>
      <rPr>
        <sz val="11"/>
        <color rgb="FFFF0000"/>
        <rFont val="맑은 고딕"/>
        <family val="3"/>
        <charset val="129"/>
        <scheme val="minor"/>
      </rPr>
      <t>,</t>
    </r>
    <r>
      <rPr>
        <sz val="11"/>
        <color theme="1"/>
        <rFont val="맑은 고딕"/>
        <family val="2"/>
        <charset val="129"/>
        <scheme val="minor"/>
      </rPr>
      <t>000</t>
    </r>
    <phoneticPr fontId="2" type="noConversion"/>
  </si>
  <si>
    <r>
      <t>, ×</t>
    </r>
    <r>
      <rPr>
        <b/>
        <sz val="11"/>
        <color rgb="FFFF0000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3"/>
        <charset val="129"/>
        <scheme val="minor"/>
      </rPr>
      <t>/</t>
    </r>
    <r>
      <rPr>
        <sz val="11"/>
        <color theme="1"/>
        <rFont val="맑은 고딕"/>
        <family val="2"/>
        <charset val="129"/>
        <scheme val="minor"/>
      </rPr>
      <t xml:space="preserve"> 끝 , 앞 숫자 </t>
    </r>
    <r>
      <rPr>
        <b/>
        <sz val="11"/>
        <color rgb="FFFF0000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개</t>
    </r>
    <phoneticPr fontId="2" type="noConversion"/>
  </si>
  <si>
    <r>
      <t>, ×</t>
    </r>
    <r>
      <rPr>
        <b/>
        <sz val="11"/>
        <color rgb="FFFF0000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3"/>
        <charset val="129"/>
        <scheme val="minor"/>
      </rPr>
      <t>/</t>
    </r>
    <r>
      <rPr>
        <sz val="11"/>
        <color theme="1"/>
        <rFont val="맑은 고딕"/>
        <family val="2"/>
        <charset val="129"/>
        <scheme val="minor"/>
      </rPr>
      <t xml:space="preserve"> 끝 , 앞 숫자 </t>
    </r>
    <r>
      <rPr>
        <b/>
        <sz val="11"/>
        <color rgb="FFFF0000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개</t>
    </r>
    <phoneticPr fontId="2" type="noConversion"/>
  </si>
  <si>
    <r>
      <t>, ×</t>
    </r>
    <r>
      <rPr>
        <b/>
        <sz val="11"/>
        <color rgb="FFFF0000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3"/>
        <charset val="129"/>
        <scheme val="minor"/>
      </rPr>
      <t>/</t>
    </r>
    <r>
      <rPr>
        <sz val="11"/>
        <color theme="1"/>
        <rFont val="맑은 고딕"/>
        <family val="2"/>
        <charset val="129"/>
        <scheme val="minor"/>
      </rPr>
      <t xml:space="preserve"> 끝 , 앞 숫자 </t>
    </r>
    <r>
      <rPr>
        <b/>
        <sz val="11"/>
        <color rgb="FFFF0000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개</t>
    </r>
    <phoneticPr fontId="2" type="noConversion"/>
  </si>
  <si>
    <r>
      <t>, ×</t>
    </r>
    <r>
      <rPr>
        <b/>
        <sz val="11"/>
        <color rgb="FFFF0000"/>
        <rFont val="맑은 고딕"/>
        <family val="3"/>
        <charset val="129"/>
        <scheme val="minor"/>
      </rPr>
      <t xml:space="preserve">3 </t>
    </r>
    <r>
      <rPr>
        <sz val="11"/>
        <color theme="1"/>
        <rFont val="맑은 고딕"/>
        <family val="3"/>
        <charset val="129"/>
        <scheme val="minor"/>
      </rPr>
      <t>/</t>
    </r>
    <r>
      <rPr>
        <sz val="11"/>
        <color theme="1"/>
        <rFont val="맑은 고딕"/>
        <family val="2"/>
        <charset val="129"/>
        <scheme val="minor"/>
      </rPr>
      <t xml:space="preserve"> 끝 , 앞 숫자 </t>
    </r>
    <r>
      <rPr>
        <b/>
        <sz val="11"/>
        <color rgb="FFFF0000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>개</t>
    </r>
    <phoneticPr fontId="2" type="noConversion"/>
  </si>
  <si>
    <r>
      <t>, ×</t>
    </r>
    <r>
      <rPr>
        <b/>
        <sz val="11"/>
        <color rgb="FFFF0000"/>
        <rFont val="맑은 고딕"/>
        <family val="3"/>
        <charset val="129"/>
        <scheme val="minor"/>
      </rPr>
      <t xml:space="preserve">3 </t>
    </r>
    <r>
      <rPr>
        <sz val="11"/>
        <color theme="1"/>
        <rFont val="맑은 고딕"/>
        <family val="3"/>
        <charset val="129"/>
        <scheme val="minor"/>
      </rPr>
      <t>/</t>
    </r>
    <r>
      <rPr>
        <sz val="11"/>
        <color theme="1"/>
        <rFont val="맑은 고딕"/>
        <family val="2"/>
        <charset val="129"/>
        <scheme val="minor"/>
      </rPr>
      <t xml:space="preserve"> 끝 , 앞 숫자 </t>
    </r>
    <r>
      <rPr>
        <b/>
        <sz val="11"/>
        <color rgb="FFFF0000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개</t>
    </r>
    <phoneticPr fontId="2" type="noConversion"/>
  </si>
  <si>
    <r>
      <t xml:space="preserve">자세히 설명 : 콤마 수 / 맨 왼쪽 콤마 왼쪽 숫자 수 </t>
    </r>
    <r>
      <rPr>
        <b/>
        <sz val="11"/>
        <color rgb="FFFF0000"/>
        <rFont val="맑은 고딕"/>
        <family val="3"/>
        <charset val="129"/>
        <scheme val="minor"/>
      </rPr>
      <t>┘</t>
    </r>
    <phoneticPr fontId="2" type="noConversion"/>
  </si>
  <si>
    <t>!!중요!!
빨간 점선 박스 안 쪽만 입력 해 주세요.
다른 곳을 입력 하게되면
계산에 &lt;오류&gt;가 생길 수 있습니다.</t>
    <phoneticPr fontId="2" type="noConversion"/>
  </si>
  <si>
    <t>서브 1</t>
    <phoneticPr fontId="2" type="noConversion"/>
  </si>
  <si>
    <t>서브 2</t>
  </si>
  <si>
    <t>서브 2</t>
    <phoneticPr fontId="2" type="noConversion"/>
  </si>
  <si>
    <t>서브 3</t>
  </si>
  <si>
    <t>서브 3</t>
    <phoneticPr fontId="2" type="noConversion"/>
  </si>
  <si>
    <t>서브 4</t>
  </si>
  <si>
    <t>서브 4</t>
    <phoneticPr fontId="2" type="noConversion"/>
  </si>
  <si>
    <t>서브 5</t>
  </si>
  <si>
    <t>서브 5</t>
    <phoneticPr fontId="2" type="noConversion"/>
  </si>
  <si>
    <t>서브 6</t>
  </si>
  <si>
    <t>서브 6</t>
    <phoneticPr fontId="2" type="noConversion"/>
  </si>
  <si>
    <t>서브 7</t>
  </si>
  <si>
    <t>서브 7</t>
    <phoneticPr fontId="2" type="noConversion"/>
  </si>
  <si>
    <t>서브 8</t>
  </si>
  <si>
    <t>서브 8</t>
    <phoneticPr fontId="2" type="noConversion"/>
  </si>
  <si>
    <t>서브 9</t>
  </si>
  <si>
    <t>서브 9</t>
    <phoneticPr fontId="2" type="noConversion"/>
  </si>
  <si>
    <t>서브 10</t>
  </si>
  <si>
    <t>서브 10</t>
    <phoneticPr fontId="2" type="noConversion"/>
  </si>
  <si>
    <t>구분</t>
    <phoneticPr fontId="2" type="noConversion"/>
  </si>
  <si>
    <t>닉네임(직업)</t>
    <phoneticPr fontId="2" type="noConversion"/>
  </si>
  <si>
    <t>보유 코인</t>
    <phoneticPr fontId="2" type="noConversion"/>
  </si>
  <si>
    <t>본 캐릭터</t>
    <phoneticPr fontId="2" type="noConversion"/>
  </si>
  <si>
    <t>서브 11</t>
  </si>
  <si>
    <t>서브 11</t>
    <phoneticPr fontId="2" type="noConversion"/>
  </si>
  <si>
    <t>서브 12</t>
  </si>
  <si>
    <t>서브 12</t>
    <phoneticPr fontId="2" type="noConversion"/>
  </si>
  <si>
    <t>월드 총 보유 코인</t>
    <phoneticPr fontId="2" type="noConversion"/>
  </si>
  <si>
    <r>
      <t>한 월드 코인 수급 캐릭터 코인 계산기
(</t>
    </r>
    <r>
      <rPr>
        <b/>
        <sz val="11"/>
        <color rgb="FF0070C0"/>
        <rFont val="맑은 고딕"/>
        <family val="3"/>
        <charset val="129"/>
        <scheme val="minor"/>
      </rPr>
      <t>멜로디 코인</t>
    </r>
    <r>
      <rPr>
        <sz val="11"/>
        <color theme="1"/>
        <rFont val="맑은 고딕"/>
        <family val="2"/>
        <charset val="129"/>
        <scheme val="minor"/>
      </rPr>
      <t>)</t>
    </r>
    <phoneticPr fontId="2" type="noConversion"/>
  </si>
  <si>
    <t>월드 부캐 보유 코인</t>
    <phoneticPr fontId="2" type="noConversion"/>
  </si>
  <si>
    <t>카.유.잠 100%</t>
    <phoneticPr fontId="2" type="noConversion"/>
  </si>
  <si>
    <r>
      <rPr>
        <sz val="26"/>
        <color theme="8" tint="-0.249977111117893"/>
        <rFont val="맑은 고딕"/>
        <family val="3"/>
        <charset val="129"/>
        <scheme val="minor"/>
      </rPr>
      <t>데스티니 이벤트</t>
    </r>
    <r>
      <rPr>
        <sz val="26"/>
        <color theme="1"/>
        <rFont val="맑은 고딕"/>
        <family val="2"/>
        <charset val="129"/>
        <scheme val="minor"/>
      </rPr>
      <t xml:space="preserve"> </t>
    </r>
    <r>
      <rPr>
        <sz val="26"/>
        <color theme="7" tint="-0.249977111117893"/>
        <rFont val="맑은 고딕"/>
        <family val="3"/>
        <charset val="129"/>
        <scheme val="minor"/>
      </rPr>
      <t>개인 기록표</t>
    </r>
    <r>
      <rPr>
        <sz val="26"/>
        <color theme="7" tint="0.59999389629810485"/>
        <rFont val="맑은 고딕"/>
        <family val="3"/>
        <charset val="129"/>
        <scheme val="minor"/>
      </rPr>
      <t xml:space="preserve"> </t>
    </r>
    <r>
      <rPr>
        <sz val="26"/>
        <color rgb="FF00B050"/>
        <rFont val="맑은 고딕"/>
        <family val="3"/>
        <charset val="129"/>
        <scheme val="minor"/>
      </rPr>
      <t>(21.12.30~22.03.09)</t>
    </r>
    <r>
      <rPr>
        <sz val="26"/>
        <color theme="1"/>
        <rFont val="맑은 고딕"/>
        <family val="3"/>
        <charset val="129"/>
        <scheme val="minor"/>
      </rPr>
      <t xml:space="preserve">
</t>
    </r>
    <r>
      <rPr>
        <sz val="18"/>
        <color rgb="FFFF0000"/>
        <rFont val="맑은 고딕"/>
        <family val="3"/>
        <charset val="129"/>
        <scheme val="minor"/>
      </rPr>
      <t xml:space="preserve">[한 월드 합산] / </t>
    </r>
    <r>
      <rPr>
        <sz val="18"/>
        <color rgb="FF7030A0"/>
        <rFont val="맑은 고딕"/>
        <family val="3"/>
        <charset val="129"/>
        <scheme val="minor"/>
      </rPr>
      <t>출첵은 한 시트로만 해도 됩니다.</t>
    </r>
    <phoneticPr fontId="2" type="noConversion"/>
  </si>
  <si>
    <r>
      <rPr>
        <sz val="26"/>
        <color theme="8" tint="-0.249977111117893"/>
        <rFont val="맑은 고딕"/>
        <family val="3"/>
        <charset val="129"/>
        <scheme val="minor"/>
      </rPr>
      <t>데스티니 이벤트</t>
    </r>
    <r>
      <rPr>
        <sz val="26"/>
        <color theme="1"/>
        <rFont val="맑은 고딕"/>
        <family val="2"/>
        <charset val="129"/>
        <scheme val="minor"/>
      </rPr>
      <t xml:space="preserve"> </t>
    </r>
    <r>
      <rPr>
        <sz val="26"/>
        <color theme="7" tint="-0.249977111117893"/>
        <rFont val="맑은 고딕"/>
        <family val="3"/>
        <charset val="129"/>
        <scheme val="minor"/>
      </rPr>
      <t>개인 기록표</t>
    </r>
    <r>
      <rPr>
        <sz val="26"/>
        <color theme="7" tint="0.59999389629810485"/>
        <rFont val="맑은 고딕"/>
        <family val="3"/>
        <charset val="129"/>
        <scheme val="minor"/>
      </rPr>
      <t xml:space="preserve"> </t>
    </r>
    <r>
      <rPr>
        <sz val="26"/>
        <color rgb="FF00B050"/>
        <rFont val="맑은 고딕"/>
        <family val="3"/>
        <charset val="129"/>
        <scheme val="minor"/>
      </rPr>
      <t>(21.12.30~22.03.09)</t>
    </r>
    <r>
      <rPr>
        <sz val="26"/>
        <color theme="1"/>
        <rFont val="맑은 고딕"/>
        <family val="3"/>
        <charset val="129"/>
        <scheme val="minor"/>
      </rPr>
      <t xml:space="preserve">
</t>
    </r>
    <r>
      <rPr>
        <sz val="18"/>
        <color rgb="FFFF0000"/>
        <rFont val="맑은 고딕"/>
        <family val="3"/>
        <charset val="129"/>
        <scheme val="minor"/>
      </rPr>
      <t xml:space="preserve">[한 월드 한 캐릭터] / </t>
    </r>
    <r>
      <rPr>
        <sz val="18"/>
        <color rgb="FF7030A0"/>
        <rFont val="맑은 고딕"/>
        <family val="3"/>
        <charset val="129"/>
        <scheme val="minor"/>
      </rPr>
      <t>출첵은 한 시트로만 해도 됩니다.</t>
    </r>
    <phoneticPr fontId="2" type="noConversion"/>
  </si>
  <si>
    <r>
      <rPr>
        <sz val="26"/>
        <color theme="8" tint="-0.249977111117893"/>
        <rFont val="맑은 고딕"/>
        <family val="3"/>
        <charset val="129"/>
        <scheme val="minor"/>
      </rPr>
      <t>데스티니 이벤트</t>
    </r>
    <r>
      <rPr>
        <sz val="26"/>
        <color theme="1"/>
        <rFont val="맑은 고딕"/>
        <family val="2"/>
        <charset val="129"/>
        <scheme val="minor"/>
      </rPr>
      <t xml:space="preserve"> </t>
    </r>
    <r>
      <rPr>
        <sz val="26"/>
        <color theme="7" tint="-0.249977111117893"/>
        <rFont val="맑은 고딕"/>
        <family val="3"/>
        <charset val="129"/>
        <scheme val="minor"/>
      </rPr>
      <t>개인 기록표</t>
    </r>
    <r>
      <rPr>
        <sz val="26"/>
        <color theme="7" tint="0.59999389629810485"/>
        <rFont val="맑은 고딕"/>
        <family val="3"/>
        <charset val="129"/>
        <scheme val="minor"/>
      </rPr>
      <t xml:space="preserve"> </t>
    </r>
    <r>
      <rPr>
        <sz val="26"/>
        <color rgb="FF00B050"/>
        <rFont val="맑은 고딕"/>
        <family val="3"/>
        <charset val="129"/>
        <scheme val="minor"/>
      </rPr>
      <t>(21.12.30~22.03.09)</t>
    </r>
    <r>
      <rPr>
        <sz val="26"/>
        <color theme="1"/>
        <rFont val="맑은 고딕"/>
        <family val="3"/>
        <charset val="129"/>
        <scheme val="minor"/>
      </rPr>
      <t xml:space="preserve">
</t>
    </r>
    <r>
      <rPr>
        <sz val="18"/>
        <color rgb="FFFF0000"/>
        <rFont val="맑은 고딕"/>
        <family val="3"/>
        <charset val="129"/>
        <scheme val="minor"/>
      </rPr>
      <t xml:space="preserve">[한 월드 부캐릭터 합산] / </t>
    </r>
    <r>
      <rPr>
        <sz val="18"/>
        <color rgb="FF7030A0"/>
        <rFont val="맑은 고딕"/>
        <family val="3"/>
        <charset val="129"/>
        <scheme val="minor"/>
      </rPr>
      <t>출첵은 한 시트로만 해도 됩니다.</t>
    </r>
    <phoneticPr fontId="2" type="noConversion"/>
  </si>
  <si>
    <t>멜로디 코인은 왼쪽 출석 란 우측에 받기 미션 목록 란 아래에 보유 코인 계산기가 있습니다.</t>
    <phoneticPr fontId="2" type="noConversion"/>
  </si>
  <si>
    <t>무제한</t>
    <phoneticPr fontId="2" type="noConversion"/>
  </si>
  <si>
    <t>상점</t>
    <phoneticPr fontId="2" type="noConversion"/>
  </si>
  <si>
    <t>알데바란
(황소)
/
별빛 메소샵</t>
    <phoneticPr fontId="2" type="noConversion"/>
  </si>
  <si>
    <t>일간 보스 3마리 처치</t>
    <phoneticPr fontId="2" type="noConversion"/>
  </si>
  <si>
    <t>돌발 미션 1회 클리어</t>
    <phoneticPr fontId="2" type="noConversion"/>
  </si>
  <si>
    <t>엘리트 보스 1회</t>
    <phoneticPr fontId="2" type="noConversion"/>
  </si>
  <si>
    <t>엘리트 몹&amp;챔피언 합 3마리 처치</t>
    <phoneticPr fontId="2" type="noConversion"/>
  </si>
  <si>
    <t>불꽃 늑대 1회 입장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</si>
</sst>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General\ &quot;일차&quot;"/>
    <numFmt numFmtId="177" formatCode="General\ &quot;일&quot;"/>
    <numFmt numFmtId="178" formatCode="General\ &quot;개&quot;"/>
    <numFmt numFmtId="179" formatCode="\+General\ &quot;개&quot;"/>
    <numFmt numFmtId="180" formatCode="#,##0\ &quot;코인&quot;"/>
    <numFmt numFmtId="181" formatCode="&quot;1일&quot;\ General\ &quot;개&quot;"/>
    <numFmt numFmtId="182" formatCode="&quot;1주&quot;\ General\ &quot;개&quot;"/>
    <numFmt numFmtId="183" formatCode="&quot;1일 &quot;General\ &quot;개&quot;"/>
  </numFmts>
  <fonts count="28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  <font>
      <sz val="26"/>
      <color theme="1"/>
      <name val="맑은 고딕"/>
      <family val="3"/>
      <charset val="129"/>
      <scheme val="minor"/>
    </font>
    <font>
      <sz val="26"/>
      <color theme="7" tint="0.59999389629810485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7030A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8"/>
      <color theme="5" tint="-0.249977111117893"/>
      <name val="맑은 고딕"/>
      <family val="3"/>
      <charset val="129"/>
      <scheme val="minor"/>
    </font>
    <font>
      <sz val="11"/>
      <color rgb="FF8603C1"/>
      <name val="맑은 고딕"/>
      <family val="3"/>
      <charset val="129"/>
      <scheme val="minor"/>
    </font>
    <font>
      <sz val="11"/>
      <color rgb="FF00867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7030A0"/>
      <name val="맑은 고딕"/>
      <family val="3"/>
      <charset val="129"/>
      <scheme val="minor"/>
    </font>
    <font>
      <b/>
      <sz val="11"/>
      <color rgb="FF358200"/>
      <name val="맑은 고딕"/>
      <family val="3"/>
      <charset val="129"/>
      <scheme val="minor"/>
    </font>
    <font>
      <sz val="26"/>
      <color theme="8" tint="-0.249977111117893"/>
      <name val="맑은 고딕"/>
      <family val="3"/>
      <charset val="129"/>
      <scheme val="minor"/>
    </font>
    <font>
      <sz val="26"/>
      <color theme="7" tint="-0.249977111117893"/>
      <name val="맑은 고딕"/>
      <family val="3"/>
      <charset val="129"/>
      <scheme val="minor"/>
    </font>
    <font>
      <sz val="26"/>
      <color rgb="FF00B050"/>
      <name val="맑은 고딕"/>
      <family val="3"/>
      <charset val="129"/>
      <scheme val="minor"/>
    </font>
    <font>
      <sz val="10"/>
      <color rgb="FF7030A0"/>
      <name val="맑은 고딕"/>
      <family val="2"/>
      <charset val="129"/>
      <scheme val="minor"/>
    </font>
    <font>
      <sz val="10"/>
      <color rgb="FF7030A0"/>
      <name val="맑은 고딕"/>
      <family val="3"/>
      <charset val="129"/>
      <scheme val="minor"/>
    </font>
    <font>
      <b/>
      <sz val="26"/>
      <color rgb="FFFF0000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sz val="18"/>
      <color rgb="FFFF0000"/>
      <name val="맑은 고딕"/>
      <family val="3"/>
      <charset val="129"/>
      <scheme val="minor"/>
    </font>
    <font>
      <sz val="18"/>
      <color rgb="FF7030A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D93DD"/>
        <bgColor indexed="64"/>
      </patternFill>
    </fill>
    <fill>
      <patternFill patternType="solid">
        <fgColor rgb="FFDFCAEE"/>
        <bgColor indexed="64"/>
      </patternFill>
    </fill>
    <fill>
      <patternFill patternType="solid">
        <fgColor rgb="FFCDADE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CC5ED"/>
        <bgColor indexed="64"/>
      </patternFill>
    </fill>
    <fill>
      <patternFill patternType="solid">
        <fgColor rgb="FFECDFF5"/>
        <bgColor indexed="64"/>
      </patternFill>
    </fill>
    <fill>
      <patternFill patternType="solid">
        <fgColor rgb="FFBFFF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DD0F5"/>
        <bgColor indexed="64"/>
      </patternFill>
    </fill>
    <fill>
      <patternFill patternType="solid">
        <fgColor rgb="FFFFA7C6"/>
        <bgColor indexed="64"/>
      </patternFill>
    </fill>
    <fill>
      <patternFill patternType="solid">
        <fgColor rgb="FFD3AB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1D5FF"/>
        <bgColor indexed="64"/>
      </patternFill>
    </fill>
    <fill>
      <patternFill patternType="solid">
        <fgColor rgb="FFD5F1FF"/>
        <bgColor indexed="64"/>
      </patternFill>
    </fill>
  </fills>
  <borders count="190">
    <border>
      <left/>
      <right/>
      <top/>
      <bottom/>
      <diagonal/>
    </border>
    <border>
      <left style="hair">
        <color rgb="FF7030A0"/>
      </left>
      <right style="hair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dashed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dashed">
        <color theme="8" tint="-0.24994659260841701"/>
      </top>
      <bottom style="dashed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dashed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/>
      <top style="medium">
        <color rgb="FF7030A0"/>
      </top>
      <bottom/>
      <diagonal/>
    </border>
    <border>
      <left/>
      <right/>
      <top style="medium">
        <color rgb="FF7030A0"/>
      </top>
      <bottom/>
      <diagonal/>
    </border>
    <border>
      <left/>
      <right style="medium">
        <color rgb="FF7030A0"/>
      </right>
      <top style="medium">
        <color rgb="FF7030A0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rgb="FF7030A0"/>
      </right>
      <top/>
      <bottom/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/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 style="medium">
        <color theme="8" tint="-0.24994659260841701"/>
      </left>
      <right style="thin">
        <color rgb="FF7030A0"/>
      </right>
      <top style="thin">
        <color rgb="FF7030A0"/>
      </top>
      <bottom style="dashed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dashed">
        <color rgb="FF7030A0"/>
      </bottom>
      <diagonal/>
    </border>
    <border>
      <left style="medium">
        <color theme="8" tint="-0.24994659260841701"/>
      </left>
      <right style="thin">
        <color rgb="FF7030A0"/>
      </right>
      <top style="dashed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dashed">
        <color rgb="FF7030A0"/>
      </top>
      <bottom style="medium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dashed">
        <color rgb="FF7030A0"/>
      </bottom>
      <diagonal/>
    </border>
    <border>
      <left style="medium">
        <color rgb="FF7030A0"/>
      </left>
      <right style="thin">
        <color rgb="FF7030A0"/>
      </right>
      <top style="dashed">
        <color rgb="FF7030A0"/>
      </top>
      <bottom style="medium">
        <color rgb="FF7030A0"/>
      </bottom>
      <diagonal/>
    </border>
    <border>
      <left style="medium">
        <color theme="8" tint="-0.24994659260841701"/>
      </left>
      <right style="dashed">
        <color rgb="FF7030A0"/>
      </right>
      <top style="thin">
        <color rgb="FF7030A0"/>
      </top>
      <bottom style="medium">
        <color rgb="FF7030A0"/>
      </bottom>
      <diagonal/>
    </border>
    <border>
      <left style="dashed">
        <color rgb="FF7030A0"/>
      </left>
      <right style="dashed">
        <color rgb="FF7030A0"/>
      </right>
      <top style="thin">
        <color rgb="FF7030A0"/>
      </top>
      <bottom style="medium">
        <color rgb="FF7030A0"/>
      </bottom>
      <diagonal/>
    </border>
    <border>
      <left style="dashed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dashed">
        <color rgb="FF7030A0"/>
      </right>
      <top style="thin">
        <color rgb="FF7030A0"/>
      </top>
      <bottom style="medium">
        <color rgb="FF7030A0"/>
      </bottom>
      <diagonal/>
    </border>
    <border>
      <left style="dashed">
        <color rgb="FF7030A0"/>
      </left>
      <right/>
      <top style="thin">
        <color rgb="FF7030A0"/>
      </top>
      <bottom style="medium">
        <color rgb="FF7030A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auto="1"/>
      </left>
      <right/>
      <top/>
      <bottom/>
      <diagonal/>
    </border>
    <border>
      <left style="medium">
        <color theme="9" tint="-0.499984740745262"/>
      </left>
      <right/>
      <top style="medium">
        <color theme="9" tint="-0.499984740745262"/>
      </top>
      <bottom/>
      <diagonal/>
    </border>
    <border>
      <left/>
      <right/>
      <top style="medium">
        <color theme="9" tint="-0.499984740745262"/>
      </top>
      <bottom/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/>
      <top/>
      <bottom/>
      <diagonal/>
    </border>
    <border>
      <left style="medium">
        <color theme="9" tint="-0.499984740745262"/>
      </left>
      <right/>
      <top style="thin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9" tint="-0.499984740745262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9" tint="-0.499984740745262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auto="1"/>
      </right>
      <top/>
      <bottom/>
      <diagonal/>
    </border>
    <border>
      <left style="medium">
        <color theme="9" tint="-0.499984740745262"/>
      </left>
      <right style="thin">
        <color theme="8" tint="-0.24994659260841701"/>
      </right>
      <top style="thin">
        <color theme="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1"/>
      </top>
      <bottom style="thin">
        <color theme="8" tint="-0.24994659260841701"/>
      </bottom>
      <diagonal/>
    </border>
    <border>
      <left style="medium">
        <color theme="9" tint="-0.499984740745262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medium">
        <color rgb="FF00B050"/>
      </bottom>
      <diagonal/>
    </border>
    <border>
      <left style="medium">
        <color theme="8" tint="-0.24994659260841701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thin">
        <color rgb="FF7030A0"/>
      </left>
      <right/>
      <top style="medium">
        <color rgb="FF00B050"/>
      </top>
      <bottom/>
      <diagonal/>
    </border>
    <border>
      <left style="hair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/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rgb="FF7030A0"/>
      </left>
      <right style="hair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medium">
        <color rgb="FF358200"/>
      </left>
      <right style="medium">
        <color rgb="FF358200"/>
      </right>
      <top style="medium">
        <color rgb="FF358200"/>
      </top>
      <bottom style="medium">
        <color rgb="FF358200"/>
      </bottom>
      <diagonal/>
    </border>
    <border>
      <left/>
      <right/>
      <top style="medium">
        <color rgb="FF35820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/>
      <bottom style="medium">
        <color rgb="FF7030A0"/>
      </bottom>
      <diagonal/>
    </border>
    <border>
      <left style="medium">
        <color rgb="FF358200"/>
      </left>
      <right/>
      <top/>
      <bottom/>
      <diagonal/>
    </border>
    <border>
      <left style="thin">
        <color rgb="FF358200"/>
      </left>
      <right style="thin">
        <color rgb="FF358200"/>
      </right>
      <top style="medium">
        <color rgb="FF358200"/>
      </top>
      <bottom style="medium">
        <color rgb="FF358200"/>
      </bottom>
      <diagonal/>
    </border>
    <border>
      <left style="thin">
        <color rgb="FF358200"/>
      </left>
      <right style="thin">
        <color rgb="FF358200"/>
      </right>
      <top style="medium">
        <color rgb="FF358200"/>
      </top>
      <bottom/>
      <diagonal/>
    </border>
    <border>
      <left style="thin">
        <color rgb="FF358200"/>
      </left>
      <right style="thin">
        <color rgb="FF358200"/>
      </right>
      <top/>
      <bottom style="medium">
        <color rgb="FF358200"/>
      </bottom>
      <diagonal/>
    </border>
    <border>
      <left style="thin">
        <color rgb="FF358200"/>
      </left>
      <right style="thin">
        <color rgb="FF358200"/>
      </right>
      <top/>
      <bottom style="thin">
        <color rgb="FF358200"/>
      </bottom>
      <diagonal/>
    </border>
    <border>
      <left style="thin">
        <color rgb="FF358200"/>
      </left>
      <right style="medium">
        <color rgb="FF358200"/>
      </right>
      <top/>
      <bottom style="medium">
        <color rgb="FF358200"/>
      </bottom>
      <diagonal/>
    </border>
    <border>
      <left style="thin">
        <color rgb="FF358200"/>
      </left>
      <right style="thin">
        <color rgb="FF358200"/>
      </right>
      <top/>
      <bottom style="dashed">
        <color rgb="FF358200"/>
      </bottom>
      <diagonal/>
    </border>
    <border>
      <left style="thin">
        <color rgb="FF358200"/>
      </left>
      <right style="thin">
        <color rgb="FF358200"/>
      </right>
      <top style="dashed">
        <color rgb="FF358200"/>
      </top>
      <bottom style="dashed">
        <color rgb="FF358200"/>
      </bottom>
      <diagonal/>
    </border>
    <border>
      <left style="thin">
        <color rgb="FF358200"/>
      </left>
      <right style="thin">
        <color rgb="FF358200"/>
      </right>
      <top style="dashed">
        <color rgb="FF358200"/>
      </top>
      <bottom style="medium">
        <color rgb="FF358200"/>
      </bottom>
      <diagonal/>
    </border>
    <border>
      <left style="medium">
        <color rgb="FF358200"/>
      </left>
      <right style="thin">
        <color rgb="FF358200"/>
      </right>
      <top style="medium">
        <color rgb="FF358200"/>
      </top>
      <bottom style="medium">
        <color rgb="FF358200"/>
      </bottom>
      <diagonal/>
    </border>
    <border>
      <left style="medium">
        <color rgb="FF358200"/>
      </left>
      <right style="thin">
        <color rgb="FF358200"/>
      </right>
      <top style="medium">
        <color rgb="FF358200"/>
      </top>
      <bottom/>
      <diagonal/>
    </border>
    <border>
      <left style="medium">
        <color rgb="FF358200"/>
      </left>
      <right style="thin">
        <color rgb="FF358200"/>
      </right>
      <top/>
      <bottom style="medium">
        <color rgb="FF358200"/>
      </bottom>
      <diagonal/>
    </border>
    <border>
      <left style="medium">
        <color rgb="FF358200"/>
      </left>
      <right style="thin">
        <color rgb="FF358200"/>
      </right>
      <top style="dashed">
        <color rgb="FF358200"/>
      </top>
      <bottom style="dashed">
        <color rgb="FF358200"/>
      </bottom>
      <diagonal/>
    </border>
    <border>
      <left style="thin">
        <color rgb="FF358200"/>
      </left>
      <right style="medium">
        <color rgb="FF358200"/>
      </right>
      <top style="dashed">
        <color rgb="FF358200"/>
      </top>
      <bottom style="dashed">
        <color rgb="FF358200"/>
      </bottom>
      <diagonal/>
    </border>
    <border>
      <left style="medium">
        <color rgb="FF358200"/>
      </left>
      <right style="thin">
        <color rgb="FF358200"/>
      </right>
      <top style="dashed">
        <color rgb="FF358200"/>
      </top>
      <bottom style="medium">
        <color rgb="FF358200"/>
      </bottom>
      <diagonal/>
    </border>
    <border>
      <left style="thin">
        <color rgb="FF358200"/>
      </left>
      <right style="medium">
        <color rgb="FF358200"/>
      </right>
      <top style="dashed">
        <color rgb="FF358200"/>
      </top>
      <bottom style="medium">
        <color rgb="FF358200"/>
      </bottom>
      <diagonal/>
    </border>
    <border>
      <left style="medium">
        <color rgb="FF358200"/>
      </left>
      <right style="thin">
        <color rgb="FF358200"/>
      </right>
      <top/>
      <bottom style="dashed">
        <color rgb="FF358200"/>
      </bottom>
      <diagonal/>
    </border>
    <border>
      <left style="thin">
        <color rgb="FF358200"/>
      </left>
      <right style="medium">
        <color rgb="FF358200"/>
      </right>
      <top/>
      <bottom style="dashed">
        <color rgb="FF358200"/>
      </bottom>
      <diagonal/>
    </border>
    <border>
      <left style="thin">
        <color rgb="FF358200"/>
      </left>
      <right style="medium">
        <color rgb="FF358200"/>
      </right>
      <top style="medium">
        <color rgb="FF358200"/>
      </top>
      <bottom style="medium">
        <color rgb="FF358200"/>
      </bottom>
      <diagonal/>
    </border>
    <border>
      <left style="medium">
        <color rgb="FF358200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rgb="FF358200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rgb="FF0070C0"/>
      </left>
      <right style="thin">
        <color rgb="FF0070C0"/>
      </right>
      <top/>
      <bottom style="dashed">
        <color rgb="FF0070C0"/>
      </bottom>
      <diagonal/>
    </border>
    <border>
      <left style="thin">
        <color rgb="FF0070C0"/>
      </left>
      <right style="medium">
        <color rgb="FF0070C0"/>
      </right>
      <top/>
      <bottom style="dashed">
        <color rgb="FF0070C0"/>
      </bottom>
      <diagonal/>
    </border>
    <border>
      <left style="thin">
        <color rgb="FF0070C0"/>
      </left>
      <right style="thin">
        <color rgb="FF0070C0"/>
      </right>
      <top style="dashed">
        <color rgb="FF0070C0"/>
      </top>
      <bottom style="dashed">
        <color rgb="FF0070C0"/>
      </bottom>
      <diagonal/>
    </border>
    <border>
      <left style="thin">
        <color rgb="FF0070C0"/>
      </left>
      <right style="medium">
        <color rgb="FF0070C0"/>
      </right>
      <top style="dashed">
        <color rgb="FF0070C0"/>
      </top>
      <bottom style="dashed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dashed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dashed">
        <color rgb="FF0070C0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 style="medium">
        <color rgb="FF00B0F0"/>
      </left>
      <right/>
      <top style="medium">
        <color rgb="FF00B0F0"/>
      </top>
      <bottom style="thin">
        <color theme="9" tint="-0.499984740745262"/>
      </bottom>
      <diagonal/>
    </border>
    <border>
      <left style="medium">
        <color rgb="FF00B0F0"/>
      </left>
      <right/>
      <top style="thin">
        <color theme="9" tint="-0.499984740745262"/>
      </top>
      <bottom style="medium">
        <color rgb="FF00B0F0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medium">
        <color theme="9" tint="-0.499984740745262"/>
      </bottom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thin">
        <color theme="9" tint="-0.499984740745262"/>
      </bottom>
      <diagonal/>
    </border>
    <border>
      <left style="mediumDashed">
        <color rgb="FFFF0000"/>
      </left>
      <right style="mediumDashed">
        <color rgb="FFFF0000"/>
      </right>
      <top style="thin">
        <color theme="9" tint="-0.499984740745262"/>
      </top>
      <bottom style="thin">
        <color theme="9" tint="-0.499984740745262"/>
      </bottom>
      <diagonal/>
    </border>
    <border>
      <left style="mediumDashed">
        <color rgb="FFFF0000"/>
      </left>
      <right style="mediumDashed">
        <color rgb="FFFF0000"/>
      </right>
      <top style="thin">
        <color theme="9" tint="-0.499984740745262"/>
      </top>
      <bottom style="mediumDashed">
        <color rgb="FFFF0000"/>
      </bottom>
      <diagonal/>
    </border>
    <border>
      <left style="thin">
        <color rgb="FF358200"/>
      </left>
      <right/>
      <top/>
      <bottom style="dashed">
        <color rgb="FF358200"/>
      </bottom>
      <diagonal/>
    </border>
    <border>
      <left style="thin">
        <color rgb="FF358200"/>
      </left>
      <right/>
      <top style="dashed">
        <color rgb="FF358200"/>
      </top>
      <bottom style="dashed">
        <color rgb="FF358200"/>
      </bottom>
      <diagonal/>
    </border>
    <border>
      <left style="thin">
        <color rgb="FF358200"/>
      </left>
      <right/>
      <top style="dashed">
        <color rgb="FF358200"/>
      </top>
      <bottom style="medium">
        <color rgb="FF358200"/>
      </bottom>
      <diagonal/>
    </border>
    <border>
      <left/>
      <right style="thin">
        <color rgb="FF358200"/>
      </right>
      <top/>
      <bottom style="dashed">
        <color rgb="FF358200"/>
      </bottom>
      <diagonal/>
    </border>
    <border>
      <left/>
      <right style="thin">
        <color rgb="FF358200"/>
      </right>
      <top style="dashed">
        <color rgb="FF358200"/>
      </top>
      <bottom style="dashed">
        <color rgb="FF358200"/>
      </bottom>
      <diagonal/>
    </border>
    <border>
      <left/>
      <right style="thin">
        <color rgb="FF358200"/>
      </right>
      <top style="dashed">
        <color rgb="FF358200"/>
      </top>
      <bottom style="medium">
        <color rgb="FF358200"/>
      </bottom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dashed">
        <color rgb="FF358200"/>
      </bottom>
      <diagonal/>
    </border>
    <border>
      <left style="mediumDashed">
        <color rgb="FFFF0000"/>
      </left>
      <right style="mediumDashed">
        <color rgb="FFFF0000"/>
      </right>
      <top style="dashed">
        <color rgb="FF358200"/>
      </top>
      <bottom style="dashed">
        <color rgb="FF358200"/>
      </bottom>
      <diagonal/>
    </border>
    <border>
      <left style="mediumDashed">
        <color rgb="FFFF0000"/>
      </left>
      <right style="mediumDashed">
        <color rgb="FFFF0000"/>
      </right>
      <top style="dashed">
        <color rgb="FF358200"/>
      </top>
      <bottom style="mediumDashed">
        <color rgb="FFFF0000"/>
      </bottom>
      <diagonal/>
    </border>
    <border>
      <left style="thin">
        <color rgb="FF7030A0"/>
      </left>
      <right/>
      <top style="dashed">
        <color rgb="FF7030A0"/>
      </top>
      <bottom style="medium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medium">
        <color rgb="FF7030A0"/>
      </right>
      <top style="thin">
        <color rgb="FF7030A0"/>
      </top>
      <bottom/>
      <diagonal/>
    </border>
    <border>
      <left style="mediumDashed">
        <color rgb="FFFF0000"/>
      </left>
      <right style="thin">
        <color rgb="FF7030A0"/>
      </right>
      <top style="mediumDashed">
        <color rgb="FFFF0000"/>
      </top>
      <bottom style="mediumDashed">
        <color rgb="FFFF0000"/>
      </bottom>
      <diagonal/>
    </border>
    <border>
      <left style="thin">
        <color rgb="FF7030A0"/>
      </left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  <border>
      <left/>
      <right/>
      <top/>
      <bottom style="dashed">
        <color rgb="FF358200"/>
      </bottom>
      <diagonal/>
    </border>
    <border>
      <left/>
      <right/>
      <top style="dashed">
        <color rgb="FF358200"/>
      </top>
      <bottom style="dashed">
        <color rgb="FF358200"/>
      </bottom>
      <diagonal/>
    </border>
    <border>
      <left/>
      <right/>
      <top style="dashed">
        <color rgb="FF358200"/>
      </top>
      <bottom style="medium">
        <color rgb="FF358200"/>
      </bottom>
      <diagonal/>
    </border>
    <border>
      <left/>
      <right style="thin">
        <color rgb="FF0070C0"/>
      </right>
      <top/>
      <bottom style="dashed">
        <color rgb="FF0070C0"/>
      </bottom>
      <diagonal/>
    </border>
    <border>
      <left/>
      <right style="thin">
        <color rgb="FF0070C0"/>
      </right>
      <top style="dashed">
        <color rgb="FF0070C0"/>
      </top>
      <bottom style="dashed">
        <color rgb="FF0070C0"/>
      </bottom>
      <diagonal/>
    </border>
    <border>
      <left/>
      <right style="thin">
        <color rgb="FF0070C0"/>
      </right>
      <top style="medium">
        <color rgb="FF0070C0"/>
      </top>
      <bottom style="dashed">
        <color rgb="FF0070C0"/>
      </bottom>
      <diagonal/>
    </border>
    <border>
      <left style="thin">
        <color rgb="FF358200"/>
      </left>
      <right/>
      <top style="medium">
        <color rgb="FF358200"/>
      </top>
      <bottom/>
      <diagonal/>
    </border>
    <border>
      <left style="thin">
        <color rgb="FF358200"/>
      </left>
      <right style="thin">
        <color rgb="FF358200"/>
      </right>
      <top/>
      <bottom style="mediumDashed">
        <color rgb="FFFF0000"/>
      </bottom>
      <diagonal/>
    </border>
    <border>
      <left style="thin">
        <color rgb="FF358200"/>
      </left>
      <right style="medium">
        <color rgb="FF358200"/>
      </right>
      <top style="medium">
        <color rgb="FF358200"/>
      </top>
      <bottom/>
      <diagonal/>
    </border>
    <border>
      <left style="thin">
        <color rgb="FF358200"/>
      </left>
      <right style="medium">
        <color rgb="FF358200"/>
      </right>
      <top/>
      <bottom style="mediumDashed">
        <color rgb="FFFF0000"/>
      </bottom>
      <diagonal/>
    </border>
    <border>
      <left style="medium">
        <color rgb="FF7030A0"/>
      </left>
      <right/>
      <top style="medium">
        <color rgb="FF7030A0"/>
      </top>
      <bottom style="thin">
        <color rgb="FF7030A0"/>
      </bottom>
      <diagonal/>
    </border>
    <border>
      <left/>
      <right/>
      <top style="medium">
        <color rgb="FF7030A0"/>
      </top>
      <bottom style="thin">
        <color rgb="FF7030A0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Dashed">
        <color rgb="FFFF0000"/>
      </bottom>
      <diagonal/>
    </border>
    <border>
      <left/>
      <right style="thin">
        <color rgb="FF0070C0"/>
      </right>
      <top style="dashed">
        <color rgb="FF0070C0"/>
      </top>
      <bottom/>
      <diagonal/>
    </border>
    <border>
      <left style="thin">
        <color rgb="FF0070C0"/>
      </left>
      <right style="thin">
        <color rgb="FF0070C0"/>
      </right>
      <top style="dashed">
        <color rgb="FF0070C0"/>
      </top>
      <bottom/>
      <diagonal/>
    </border>
    <border>
      <left style="thin">
        <color rgb="FF0070C0"/>
      </left>
      <right style="medium">
        <color rgb="FF0070C0"/>
      </right>
      <top style="dashed">
        <color rgb="FF0070C0"/>
      </top>
      <bottom/>
      <diagonal/>
    </border>
    <border>
      <left style="medium">
        <color rgb="FF358200"/>
      </left>
      <right style="thin">
        <color rgb="FF0070C0"/>
      </right>
      <top style="medium">
        <color theme="8" tint="-0.24994659260841701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theme="8" tint="-0.24994659260841701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theme="8" tint="-0.24994659260841701"/>
      </top>
      <bottom style="medium">
        <color rgb="FF0070C0"/>
      </bottom>
      <diagonal/>
    </border>
    <border>
      <left style="medium">
        <color rgb="FF358200"/>
      </left>
      <right style="medium">
        <color rgb="FF358200"/>
      </right>
      <top style="thin">
        <color rgb="FF358200"/>
      </top>
      <bottom style="thin">
        <color rgb="FF358200"/>
      </bottom>
      <diagonal/>
    </border>
    <border>
      <left style="medium">
        <color rgb="FF358200"/>
      </left>
      <right style="medium">
        <color rgb="FF358200"/>
      </right>
      <top style="thin">
        <color rgb="FF358200"/>
      </top>
      <bottom style="medium">
        <color rgb="FF358200"/>
      </bottom>
      <diagonal/>
    </border>
    <border>
      <left style="medium">
        <color rgb="FF358200"/>
      </left>
      <right style="medium">
        <color rgb="FF358200"/>
      </right>
      <top/>
      <bottom style="thin">
        <color rgb="FF358200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medium">
        <color theme="9" tint="-0.499984740745262"/>
      </left>
      <right/>
      <top style="medium">
        <color theme="8" tint="-0.24994659260841701"/>
      </top>
      <bottom/>
      <diagonal/>
    </border>
    <border>
      <left/>
      <right style="medium">
        <color rgb="FF7030A0"/>
      </right>
      <top style="medium">
        <color theme="8" tint="-0.24994659260841701"/>
      </top>
      <bottom/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 style="medium">
        <color theme="7" tint="-0.24994659260841701"/>
      </left>
      <right style="thin">
        <color theme="7" tint="-0.24994659260841701"/>
      </right>
      <top style="medium">
        <color theme="7" tint="-0.24994659260841701"/>
      </top>
      <bottom style="dashed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dashed">
        <color theme="7" tint="-0.24994659260841701"/>
      </top>
      <bottom style="dashed">
        <color theme="7" tint="-0.24994659260841701"/>
      </bottom>
      <diagonal/>
    </border>
    <border>
      <left style="thin">
        <color theme="7" tint="-0.24994659260841701"/>
      </left>
      <right style="mediumDashed">
        <color rgb="FFFF0000"/>
      </right>
      <top style="dashed">
        <color theme="7" tint="-0.24994659260841701"/>
      </top>
      <bottom style="dashed">
        <color theme="7" tint="-0.24994659260841701"/>
      </bottom>
      <diagonal/>
    </border>
    <border>
      <left style="medium">
        <color theme="7" tint="-0.24994659260841701"/>
      </left>
      <right/>
      <top style="dashed">
        <color theme="7" tint="-0.24994659260841701"/>
      </top>
      <bottom style="dashed">
        <color theme="7" tint="-0.24994659260841701"/>
      </bottom>
      <diagonal/>
    </border>
    <border>
      <left style="medium">
        <color theme="7" tint="-0.24994659260841701"/>
      </left>
      <right/>
      <top style="dashed">
        <color theme="7" tint="-0.24994659260841701"/>
      </top>
      <bottom style="medium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medium">
        <color theme="7" tint="-0.24994659260841701"/>
      </top>
      <bottom/>
      <diagonal/>
    </border>
    <border>
      <left style="thin">
        <color theme="7" tint="-0.24994659260841701"/>
      </left>
      <right/>
      <top style="medium">
        <color theme="7" tint="-0.24994659260841701"/>
      </top>
      <bottom/>
      <diagonal/>
    </border>
    <border>
      <left style="mediumDashed">
        <color rgb="FFFF0000"/>
      </left>
      <right style="thin">
        <color theme="7" tint="-0.24994659260841701"/>
      </right>
      <top style="mediumDashed">
        <color rgb="FFFF0000"/>
      </top>
      <bottom style="dashed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mediumDashed">
        <color rgb="FFFF0000"/>
      </top>
      <bottom style="dashed">
        <color theme="7" tint="-0.24994659260841701"/>
      </bottom>
      <diagonal/>
    </border>
    <border>
      <left style="thin">
        <color theme="7" tint="-0.24994659260841701"/>
      </left>
      <right style="mediumDashed">
        <color rgb="FFFF0000"/>
      </right>
      <top style="mediumDashed">
        <color rgb="FFFF0000"/>
      </top>
      <bottom style="dashed">
        <color theme="7" tint="-0.24994659260841701"/>
      </bottom>
      <diagonal/>
    </border>
    <border>
      <left style="mediumDashed">
        <color rgb="FFFF0000"/>
      </left>
      <right style="thin">
        <color theme="7" tint="-0.24994659260841701"/>
      </right>
      <top style="dashed">
        <color theme="7" tint="-0.24994659260841701"/>
      </top>
      <bottom style="dashed">
        <color theme="7" tint="-0.24994659260841701"/>
      </bottom>
      <diagonal/>
    </border>
    <border>
      <left style="mediumDashed">
        <color rgb="FFFF0000"/>
      </left>
      <right style="thin">
        <color theme="7" tint="-0.24994659260841701"/>
      </right>
      <top style="dashed">
        <color theme="7" tint="-0.24994659260841701"/>
      </top>
      <bottom style="mediumDashed">
        <color rgb="FFFF0000"/>
      </bottom>
      <diagonal/>
    </border>
    <border>
      <left style="thin">
        <color theme="7" tint="-0.24994659260841701"/>
      </left>
      <right style="thin">
        <color theme="7" tint="-0.24994659260841701"/>
      </right>
      <top style="dashed">
        <color theme="7" tint="-0.24994659260841701"/>
      </top>
      <bottom style="mediumDashed">
        <color rgb="FFFF0000"/>
      </bottom>
      <diagonal/>
    </border>
    <border>
      <left style="thin">
        <color theme="7" tint="-0.24994659260841701"/>
      </left>
      <right style="mediumDashed">
        <color rgb="FFFF0000"/>
      </right>
      <top style="dashed">
        <color theme="7" tint="-0.24994659260841701"/>
      </top>
      <bottom style="mediumDashed">
        <color rgb="FFFF0000"/>
      </bottom>
      <diagonal/>
    </border>
    <border>
      <left style="thin">
        <color rgb="FF7030A0"/>
      </left>
      <right/>
      <top style="medium">
        <color rgb="FF7030A0"/>
      </top>
      <bottom style="thin">
        <color rgb="FF7030A0"/>
      </bottom>
      <diagonal/>
    </border>
    <border>
      <left style="medium">
        <color rgb="FF358200"/>
      </left>
      <right style="thin">
        <color rgb="FF358200"/>
      </right>
      <top/>
      <bottom/>
      <diagonal/>
    </border>
    <border>
      <left/>
      <right style="thin">
        <color rgb="FF358200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dashed">
        <color theme="8" tint="-0.24994659260841701"/>
      </top>
      <bottom/>
      <diagonal/>
    </border>
    <border>
      <left style="medium">
        <color theme="8" tint="-0.24994659260841701"/>
      </left>
      <right style="dashed">
        <color rgb="FF7030A0"/>
      </right>
      <top style="thin">
        <color rgb="FF7030A0"/>
      </top>
      <bottom/>
      <diagonal/>
    </border>
    <border>
      <left style="dashed">
        <color rgb="FF7030A0"/>
      </left>
      <right style="dashed">
        <color rgb="FF7030A0"/>
      </right>
      <top style="thin">
        <color rgb="FF7030A0"/>
      </top>
      <bottom/>
      <diagonal/>
    </border>
    <border>
      <left style="dashed">
        <color rgb="FF7030A0"/>
      </left>
      <right/>
      <top style="thin">
        <color rgb="FF7030A0"/>
      </top>
      <bottom/>
      <diagonal/>
    </border>
    <border>
      <left style="medium">
        <color rgb="FF00B050"/>
      </left>
      <right/>
      <top style="medium">
        <color theme="9" tint="-0.499984740745262"/>
      </top>
      <bottom style="medium">
        <color rgb="FF358200"/>
      </bottom>
      <diagonal/>
    </border>
    <border>
      <left/>
      <right/>
      <top style="medium">
        <color theme="9" tint="-0.499984740745262"/>
      </top>
      <bottom style="medium">
        <color rgb="FF358200"/>
      </bottom>
      <diagonal/>
    </border>
    <border>
      <left/>
      <right style="medium">
        <color rgb="FF358200"/>
      </right>
      <top style="medium">
        <color theme="9" tint="-0.499984740745262"/>
      </top>
      <bottom style="medium">
        <color rgb="FF358200"/>
      </bottom>
      <diagonal/>
    </border>
    <border>
      <left style="medium">
        <color rgb="FF7030A0"/>
      </left>
      <right/>
      <top style="dashed">
        <color rgb="FF7030A0"/>
      </top>
      <bottom style="medium">
        <color rgb="FF7030A0"/>
      </bottom>
      <diagonal/>
    </border>
    <border>
      <left style="thin">
        <color rgb="FF358200"/>
      </left>
      <right style="thin">
        <color rgb="FF358200"/>
      </right>
      <top style="thin">
        <color rgb="FF358200"/>
      </top>
      <bottom/>
      <diagonal/>
    </border>
    <border>
      <left style="thin">
        <color rgb="FF358200"/>
      </left>
      <right style="thin">
        <color rgb="FF358200"/>
      </right>
      <top/>
      <bottom/>
      <diagonal/>
    </border>
  </borders>
  <cellStyleXfs count="1">
    <xf numFmtId="0" fontId="0" fillId="0" borderId="0">
      <alignment vertical="center"/>
    </xf>
  </cellStyleXfs>
  <cellXfs count="3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3" fillId="11" borderId="17" xfId="0" applyFont="1" applyFill="1" applyBorder="1" applyAlignment="1">
      <alignment horizontal="center" vertical="center"/>
    </xf>
    <xf numFmtId="3" fontId="13" fillId="11" borderId="19" xfId="0" applyNumberFormat="1" applyFont="1" applyFill="1" applyBorder="1" applyAlignment="1">
      <alignment horizontal="center" vertical="center"/>
    </xf>
    <xf numFmtId="0" fontId="13" fillId="10" borderId="17" xfId="0" applyFont="1" applyFill="1" applyBorder="1" applyAlignment="1">
      <alignment horizontal="center" vertical="center"/>
    </xf>
    <xf numFmtId="0" fontId="13" fillId="9" borderId="25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3" fontId="14" fillId="11" borderId="18" xfId="0" applyNumberFormat="1" applyFont="1" applyFill="1" applyBorder="1" applyAlignment="1">
      <alignment horizontal="center" vertical="center"/>
    </xf>
    <xf numFmtId="180" fontId="14" fillId="9" borderId="22" xfId="0" applyNumberFormat="1" applyFont="1" applyFill="1" applyBorder="1" applyAlignment="1">
      <alignment horizontal="center" vertical="center"/>
    </xf>
    <xf numFmtId="0" fontId="14" fillId="10" borderId="20" xfId="0" applyFont="1" applyFill="1" applyBorder="1" applyAlignment="1">
      <alignment horizontal="center" vertical="center"/>
    </xf>
    <xf numFmtId="3" fontId="14" fillId="10" borderId="21" xfId="0" applyNumberFormat="1" applyFont="1" applyFill="1" applyBorder="1" applyAlignment="1">
      <alignment horizontal="center" vertical="center"/>
    </xf>
    <xf numFmtId="3" fontId="14" fillId="11" borderId="21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37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176" fontId="0" fillId="0" borderId="39" xfId="0" applyNumberFormat="1" applyBorder="1" applyAlignment="1">
      <alignment horizontal="center" vertical="center"/>
    </xf>
    <xf numFmtId="179" fontId="0" fillId="0" borderId="40" xfId="0" applyNumberFormat="1" applyBorder="1" applyAlignment="1">
      <alignment horizontal="center" vertical="center"/>
    </xf>
    <xf numFmtId="176" fontId="0" fillId="0" borderId="37" xfId="0" applyNumberFormat="1" applyBorder="1" applyAlignment="1">
      <alignment horizontal="center" vertical="center"/>
    </xf>
    <xf numFmtId="179" fontId="0" fillId="0" borderId="38" xfId="0" applyNumberFormat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177" fontId="0" fillId="3" borderId="42" xfId="0" applyNumberFormat="1" applyFill="1" applyBorder="1" applyAlignment="1">
      <alignment horizontal="center" vertical="center"/>
    </xf>
    <xf numFmtId="177" fontId="0" fillId="3" borderId="42" xfId="0" applyNumberFormat="1" applyFill="1" applyBorder="1" applyAlignment="1">
      <alignment horizontal="center" vertical="center" wrapText="1"/>
    </xf>
    <xf numFmtId="178" fontId="0" fillId="3" borderId="40" xfId="0" applyNumberFormat="1" applyFill="1" applyBorder="1" applyAlignment="1">
      <alignment horizontal="center" vertical="center"/>
    </xf>
    <xf numFmtId="176" fontId="15" fillId="0" borderId="39" xfId="0" applyNumberFormat="1" applyFont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0" fillId="13" borderId="51" xfId="0" applyFill="1" applyBorder="1" applyAlignment="1">
      <alignment horizontal="center" vertical="center"/>
    </xf>
    <xf numFmtId="0" fontId="0" fillId="13" borderId="44" xfId="0" applyFill="1" applyBorder="1" applyAlignment="1">
      <alignment horizontal="center" vertical="center"/>
    </xf>
    <xf numFmtId="178" fontId="0" fillId="13" borderId="61" xfId="0" applyNumberFormat="1" applyFill="1" applyBorder="1" applyAlignment="1">
      <alignment horizontal="center" vertical="center"/>
    </xf>
    <xf numFmtId="178" fontId="0" fillId="8" borderId="62" xfId="0" applyNumberFormat="1" applyFill="1" applyBorder="1" applyAlignment="1">
      <alignment horizontal="center" vertical="center"/>
    </xf>
    <xf numFmtId="178" fontId="0" fillId="13" borderId="62" xfId="0" applyNumberFormat="1" applyFill="1" applyBorder="1" applyAlignment="1">
      <alignment horizontal="center" vertical="center"/>
    </xf>
    <xf numFmtId="0" fontId="1" fillId="6" borderId="52" xfId="0" applyFont="1" applyFill="1" applyBorder="1" applyAlignment="1">
      <alignment vertical="center"/>
    </xf>
    <xf numFmtId="0" fontId="6" fillId="7" borderId="55" xfId="0" applyFont="1" applyFill="1" applyBorder="1" applyAlignment="1">
      <alignment vertical="center"/>
    </xf>
    <xf numFmtId="0" fontId="8" fillId="6" borderId="69" xfId="0" applyFont="1" applyFill="1" applyBorder="1" applyAlignment="1">
      <alignment horizontal="center" vertical="center"/>
    </xf>
    <xf numFmtId="0" fontId="9" fillId="7" borderId="69" xfId="0" applyFont="1" applyFill="1" applyBorder="1" applyAlignment="1">
      <alignment horizontal="center" vertical="center"/>
    </xf>
    <xf numFmtId="0" fontId="16" fillId="14" borderId="69" xfId="0" applyFont="1" applyFill="1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17" borderId="77" xfId="0" applyFill="1" applyBorder="1" applyAlignment="1">
      <alignment horizontal="center" vertical="center"/>
    </xf>
    <xf numFmtId="180" fontId="0" fillId="17" borderId="77" xfId="0" applyNumberFormat="1" applyFill="1" applyBorder="1" applyAlignment="1">
      <alignment horizontal="center" vertical="center"/>
    </xf>
    <xf numFmtId="178" fontId="1" fillId="17" borderId="77" xfId="0" applyNumberFormat="1" applyFont="1" applyFill="1" applyBorder="1" applyAlignment="1">
      <alignment horizontal="center" vertical="center"/>
    </xf>
    <xf numFmtId="0" fontId="0" fillId="17" borderId="78" xfId="0" applyFill="1" applyBorder="1" applyAlignment="1">
      <alignment horizontal="center" vertical="center"/>
    </xf>
    <xf numFmtId="180" fontId="0" fillId="17" borderId="78" xfId="0" applyNumberFormat="1" applyFill="1" applyBorder="1" applyAlignment="1">
      <alignment horizontal="center" vertical="center"/>
    </xf>
    <xf numFmtId="178" fontId="1" fillId="17" borderId="78" xfId="0" applyNumberFormat="1" applyFont="1" applyFill="1" applyBorder="1" applyAlignment="1">
      <alignment horizontal="center" vertical="center"/>
    </xf>
    <xf numFmtId="178" fontId="6" fillId="17" borderId="78" xfId="0" applyNumberFormat="1" applyFont="1" applyFill="1" applyBorder="1" applyAlignment="1">
      <alignment horizontal="center" vertical="center"/>
    </xf>
    <xf numFmtId="178" fontId="9" fillId="17" borderId="78" xfId="0" applyNumberFormat="1" applyFont="1" applyFill="1" applyBorder="1" applyAlignment="1">
      <alignment horizontal="center" vertical="center"/>
    </xf>
    <xf numFmtId="178" fontId="11" fillId="17" borderId="78" xfId="0" applyNumberFormat="1" applyFont="1" applyFill="1" applyBorder="1" applyAlignment="1">
      <alignment horizontal="center" vertical="center"/>
    </xf>
    <xf numFmtId="178" fontId="8" fillId="17" borderId="78" xfId="0" applyNumberFormat="1" applyFont="1" applyFill="1" applyBorder="1" applyAlignment="1">
      <alignment horizontal="center" vertical="center"/>
    </xf>
    <xf numFmtId="0" fontId="0" fillId="17" borderId="79" xfId="0" applyFill="1" applyBorder="1" applyAlignment="1">
      <alignment horizontal="center" vertical="center"/>
    </xf>
    <xf numFmtId="180" fontId="0" fillId="17" borderId="79" xfId="0" applyNumberFormat="1" applyFill="1" applyBorder="1" applyAlignment="1">
      <alignment horizontal="center" vertical="center"/>
    </xf>
    <xf numFmtId="178" fontId="9" fillId="17" borderId="79" xfId="0" applyNumberFormat="1" applyFont="1" applyFill="1" applyBorder="1" applyAlignment="1">
      <alignment horizontal="center" vertical="center"/>
    </xf>
    <xf numFmtId="0" fontId="0" fillId="3" borderId="78" xfId="0" applyFill="1" applyBorder="1" applyAlignment="1">
      <alignment horizontal="center" vertical="center"/>
    </xf>
    <xf numFmtId="180" fontId="0" fillId="3" borderId="78" xfId="0" applyNumberFormat="1" applyFill="1" applyBorder="1" applyAlignment="1">
      <alignment horizontal="center" vertical="center"/>
    </xf>
    <xf numFmtId="181" fontId="6" fillId="3" borderId="78" xfId="0" applyNumberFormat="1" applyFont="1" applyFill="1" applyBorder="1" applyAlignment="1">
      <alignment horizontal="center" vertical="center"/>
    </xf>
    <xf numFmtId="178" fontId="1" fillId="3" borderId="78" xfId="0" applyNumberFormat="1" applyFont="1" applyFill="1" applyBorder="1" applyAlignment="1">
      <alignment horizontal="center" vertical="center"/>
    </xf>
    <xf numFmtId="182" fontId="1" fillId="3" borderId="78" xfId="0" applyNumberFormat="1" applyFont="1" applyFill="1" applyBorder="1" applyAlignment="1">
      <alignment horizontal="center" vertical="center"/>
    </xf>
    <xf numFmtId="178" fontId="9" fillId="3" borderId="78" xfId="0" applyNumberFormat="1" applyFont="1" applyFill="1" applyBorder="1" applyAlignment="1">
      <alignment horizontal="center" vertical="center"/>
    </xf>
    <xf numFmtId="183" fontId="9" fillId="3" borderId="78" xfId="0" applyNumberFormat="1" applyFont="1" applyFill="1" applyBorder="1" applyAlignment="1">
      <alignment horizontal="center" vertical="center"/>
    </xf>
    <xf numFmtId="178" fontId="11" fillId="3" borderId="78" xfId="0" applyNumberFormat="1" applyFont="1" applyFill="1" applyBorder="1" applyAlignment="1">
      <alignment horizontal="center" vertical="center"/>
    </xf>
    <xf numFmtId="178" fontId="8" fillId="3" borderId="78" xfId="0" applyNumberFormat="1" applyFont="1" applyFill="1" applyBorder="1" applyAlignment="1">
      <alignment horizontal="center" vertical="center"/>
    </xf>
    <xf numFmtId="0" fontId="0" fillId="3" borderId="72" xfId="0" applyFill="1" applyBorder="1" applyAlignment="1">
      <alignment horizontal="center" vertical="center"/>
    </xf>
    <xf numFmtId="178" fontId="1" fillId="17" borderId="79" xfId="0" applyNumberFormat="1" applyFont="1" applyFill="1" applyBorder="1" applyAlignment="1">
      <alignment horizontal="center" vertical="center"/>
    </xf>
    <xf numFmtId="0" fontId="0" fillId="18" borderId="80" xfId="0" applyFont="1" applyFill="1" applyBorder="1" applyAlignment="1">
      <alignment horizontal="center" vertical="center"/>
    </xf>
    <xf numFmtId="3" fontId="0" fillId="17" borderId="72" xfId="0" applyNumberFormat="1" applyFill="1" applyBorder="1" applyAlignment="1">
      <alignment horizontal="center" vertical="center"/>
    </xf>
    <xf numFmtId="14" fontId="0" fillId="5" borderId="106" xfId="0" applyNumberFormat="1" applyFill="1" applyBorder="1" applyAlignment="1">
      <alignment horizontal="center" vertical="center"/>
    </xf>
    <xf numFmtId="14" fontId="0" fillId="5" borderId="107" xfId="0" applyNumberFormat="1" applyFill="1" applyBorder="1" applyAlignment="1">
      <alignment horizontal="center" vertical="center"/>
    </xf>
    <xf numFmtId="14" fontId="1" fillId="2" borderId="108" xfId="0" applyNumberFormat="1" applyFont="1" applyFill="1" applyBorder="1" applyAlignment="1">
      <alignment horizontal="center" vertical="center"/>
    </xf>
    <xf numFmtId="14" fontId="1" fillId="2" borderId="109" xfId="0" applyNumberFormat="1" applyFont="1" applyFill="1" applyBorder="1" applyAlignment="1">
      <alignment horizontal="center" vertical="center"/>
    </xf>
    <xf numFmtId="14" fontId="0" fillId="2" borderId="110" xfId="0" applyNumberFormat="1" applyFill="1" applyBorder="1" applyAlignment="1">
      <alignment horizontal="center" vertical="center"/>
    </xf>
    <xf numFmtId="14" fontId="0" fillId="2" borderId="106" xfId="0" applyNumberFormat="1" applyFill="1" applyBorder="1" applyAlignment="1">
      <alignment horizontal="center" vertical="center"/>
    </xf>
    <xf numFmtId="14" fontId="0" fillId="2" borderId="107" xfId="0" applyNumberFormat="1" applyFill="1" applyBorder="1" applyAlignment="1">
      <alignment horizontal="center" vertical="center"/>
    </xf>
    <xf numFmtId="14" fontId="0" fillId="3" borderId="106" xfId="0" applyNumberFormat="1" applyFill="1" applyBorder="1" applyAlignment="1">
      <alignment horizontal="center" vertical="center"/>
    </xf>
    <xf numFmtId="14" fontId="0" fillId="3" borderId="107" xfId="0" applyNumberFormat="1" applyFill="1" applyBorder="1" applyAlignment="1">
      <alignment horizontal="center" vertical="center"/>
    </xf>
    <xf numFmtId="14" fontId="1" fillId="3" borderId="108" xfId="0" applyNumberFormat="1" applyFont="1" applyFill="1" applyBorder="1" applyAlignment="1">
      <alignment horizontal="center" vertical="center"/>
    </xf>
    <xf numFmtId="14" fontId="1" fillId="3" borderId="109" xfId="0" applyNumberFormat="1" applyFont="1" applyFill="1" applyBorder="1" applyAlignment="1">
      <alignment horizontal="center" vertical="center"/>
    </xf>
    <xf numFmtId="14" fontId="0" fillId="3" borderId="110" xfId="0" applyNumberFormat="1" applyFill="1" applyBorder="1" applyAlignment="1">
      <alignment horizontal="center" vertical="center"/>
    </xf>
    <xf numFmtId="14" fontId="0" fillId="4" borderId="106" xfId="0" applyNumberFormat="1" applyFill="1" applyBorder="1" applyAlignment="1">
      <alignment horizontal="center" vertical="center"/>
    </xf>
    <xf numFmtId="14" fontId="0" fillId="4" borderId="107" xfId="0" applyNumberFormat="1" applyFill="1" applyBorder="1" applyAlignment="1">
      <alignment horizontal="center" vertical="center"/>
    </xf>
    <xf numFmtId="14" fontId="1" fillId="4" borderId="108" xfId="0" applyNumberFormat="1" applyFont="1" applyFill="1" applyBorder="1" applyAlignment="1">
      <alignment horizontal="center" vertical="center"/>
    </xf>
    <xf numFmtId="14" fontId="1" fillId="4" borderId="109" xfId="0" applyNumberFormat="1" applyFont="1" applyFill="1" applyBorder="1" applyAlignment="1">
      <alignment horizontal="center" vertical="center"/>
    </xf>
    <xf numFmtId="14" fontId="0" fillId="4" borderId="110" xfId="0" applyNumberFormat="1" applyFill="1" applyBorder="1" applyAlignment="1">
      <alignment horizontal="center" vertical="center"/>
    </xf>
    <xf numFmtId="14" fontId="0" fillId="4" borderId="111" xfId="0" applyNumberFormat="1" applyFill="1" applyBorder="1" applyAlignment="1">
      <alignment horizontal="center" vertical="center"/>
    </xf>
    <xf numFmtId="0" fontId="0" fillId="0" borderId="113" xfId="0" quotePrefix="1" applyBorder="1" applyAlignment="1">
      <alignment horizontal="center" vertical="center"/>
    </xf>
    <xf numFmtId="0" fontId="0" fillId="0" borderId="114" xfId="0" quotePrefix="1" applyBorder="1" applyAlignment="1">
      <alignment horizontal="center" vertical="center"/>
    </xf>
    <xf numFmtId="0" fontId="0" fillId="0" borderId="115" xfId="0" quotePrefix="1" applyBorder="1" applyAlignment="1">
      <alignment horizontal="center" vertical="center"/>
    </xf>
    <xf numFmtId="0" fontId="1" fillId="17" borderId="116" xfId="0" applyFont="1" applyFill="1" applyBorder="1" applyAlignment="1">
      <alignment horizontal="center" vertical="center"/>
    </xf>
    <xf numFmtId="0" fontId="7" fillId="17" borderId="117" xfId="0" applyFont="1" applyFill="1" applyBorder="1" applyAlignment="1">
      <alignment horizontal="center" vertical="center"/>
    </xf>
    <xf numFmtId="0" fontId="1" fillId="17" borderId="117" xfId="0" applyFont="1" applyFill="1" applyBorder="1" applyAlignment="1">
      <alignment horizontal="center" vertical="center"/>
    </xf>
    <xf numFmtId="0" fontId="1" fillId="3" borderId="117" xfId="0" applyFont="1" applyFill="1" applyBorder="1" applyAlignment="1">
      <alignment horizontal="center" vertical="center"/>
    </xf>
    <xf numFmtId="0" fontId="1" fillId="17" borderId="118" xfId="0" applyFont="1" applyFill="1" applyBorder="1" applyAlignment="1">
      <alignment horizontal="center" vertical="center"/>
    </xf>
    <xf numFmtId="0" fontId="7" fillId="17" borderId="116" xfId="0" applyFont="1" applyFill="1" applyBorder="1" applyAlignment="1">
      <alignment horizontal="center" vertical="center"/>
    </xf>
    <xf numFmtId="0" fontId="7" fillId="17" borderId="118" xfId="0" applyFont="1" applyFill="1" applyBorder="1" applyAlignment="1">
      <alignment horizontal="center" vertical="center"/>
    </xf>
    <xf numFmtId="0" fontId="0" fillId="3" borderId="73" xfId="0" applyFill="1" applyBorder="1" applyAlignment="1">
      <alignment horizontal="center" vertical="center"/>
    </xf>
    <xf numFmtId="178" fontId="0" fillId="17" borderId="74" xfId="0" applyNumberFormat="1" applyFill="1" applyBorder="1" applyAlignment="1">
      <alignment horizontal="center" vertical="center"/>
    </xf>
    <xf numFmtId="178" fontId="0" fillId="17" borderId="122" xfId="0" applyNumberFormat="1" applyFill="1" applyBorder="1" applyAlignment="1">
      <alignment horizontal="center" vertical="center"/>
    </xf>
    <xf numFmtId="178" fontId="0" fillId="17" borderId="123" xfId="0" applyNumberFormat="1" applyFill="1" applyBorder="1" applyAlignment="1">
      <alignment horizontal="center" vertical="center"/>
    </xf>
    <xf numFmtId="178" fontId="0" fillId="3" borderId="123" xfId="0" applyNumberFormat="1" applyFill="1" applyBorder="1" applyAlignment="1">
      <alignment horizontal="center" vertical="center"/>
    </xf>
    <xf numFmtId="178" fontId="0" fillId="17" borderId="124" xfId="0" applyNumberFormat="1" applyFill="1" applyBorder="1" applyAlignment="1">
      <alignment horizontal="center" vertical="center"/>
    </xf>
    <xf numFmtId="3" fontId="13" fillId="10" borderId="125" xfId="0" applyNumberFormat="1" applyFont="1" applyFill="1" applyBorder="1" applyAlignment="1">
      <alignment horizontal="center" vertical="center"/>
    </xf>
    <xf numFmtId="0" fontId="14" fillId="11" borderId="126" xfId="0" applyFont="1" applyFill="1" applyBorder="1" applyAlignment="1">
      <alignment horizontal="center" vertical="center"/>
    </xf>
    <xf numFmtId="0" fontId="13" fillId="11" borderId="127" xfId="0" applyFont="1" applyFill="1" applyBorder="1" applyAlignment="1">
      <alignment horizontal="center" vertical="center"/>
    </xf>
    <xf numFmtId="3" fontId="14" fillId="11" borderId="128" xfId="0" applyNumberFormat="1" applyFont="1" applyFill="1" applyBorder="1" applyAlignment="1">
      <alignment horizontal="center" vertical="center"/>
    </xf>
    <xf numFmtId="3" fontId="13" fillId="11" borderId="129" xfId="0" applyNumberFormat="1" applyFont="1" applyFill="1" applyBorder="1" applyAlignment="1">
      <alignment horizontal="center" vertical="center"/>
    </xf>
    <xf numFmtId="3" fontId="0" fillId="17" borderId="130" xfId="0" applyNumberFormat="1" applyFill="1" applyBorder="1" applyAlignment="1">
      <alignment horizontal="center" vertical="center"/>
    </xf>
    <xf numFmtId="3" fontId="0" fillId="17" borderId="131" xfId="0" applyNumberFormat="1" applyFill="1" applyBorder="1" applyAlignment="1">
      <alignment horizontal="center" vertical="center"/>
    </xf>
    <xf numFmtId="3" fontId="0" fillId="3" borderId="131" xfId="0" applyNumberFormat="1" applyFill="1" applyBorder="1" applyAlignment="1">
      <alignment horizontal="center" vertical="center"/>
    </xf>
    <xf numFmtId="3" fontId="0" fillId="17" borderId="132" xfId="0" applyNumberFormat="1" applyFill="1" applyBorder="1" applyAlignment="1">
      <alignment horizontal="center" vertical="center"/>
    </xf>
    <xf numFmtId="0" fontId="0" fillId="3" borderId="136" xfId="0" applyFill="1" applyBorder="1" applyAlignment="1">
      <alignment horizontal="center" vertical="center"/>
    </xf>
    <xf numFmtId="178" fontId="0" fillId="17" borderId="76" xfId="0" applyNumberFormat="1" applyFill="1" applyBorder="1" applyAlignment="1">
      <alignment horizontal="center" vertical="center"/>
    </xf>
    <xf numFmtId="177" fontId="0" fillId="0" borderId="142" xfId="0" applyNumberFormat="1" applyBorder="1" applyAlignment="1">
      <alignment horizontal="center" vertical="center" wrapText="1"/>
    </xf>
    <xf numFmtId="178" fontId="0" fillId="8" borderId="133" xfId="0" applyNumberFormat="1" applyFill="1" applyBorder="1" applyAlignment="1">
      <alignment horizontal="center" vertical="center"/>
    </xf>
    <xf numFmtId="3" fontId="0" fillId="8" borderId="96" xfId="0" applyNumberFormat="1" applyFill="1" applyBorder="1" applyAlignment="1">
      <alignment horizontal="center" vertical="center"/>
    </xf>
    <xf numFmtId="3" fontId="0" fillId="8" borderId="97" xfId="0" applyNumberFormat="1" applyFill="1" applyBorder="1" applyAlignment="1">
      <alignment horizontal="center" vertical="center"/>
    </xf>
    <xf numFmtId="178" fontId="0" fillId="8" borderId="134" xfId="0" applyNumberFormat="1" applyFill="1" applyBorder="1" applyAlignment="1">
      <alignment horizontal="center" vertical="center"/>
    </xf>
    <xf numFmtId="3" fontId="0" fillId="8" borderId="98" xfId="0" applyNumberFormat="1" applyFill="1" applyBorder="1" applyAlignment="1">
      <alignment horizontal="center" vertical="center"/>
    </xf>
    <xf numFmtId="3" fontId="0" fillId="8" borderId="99" xfId="0" applyNumberFormat="1" applyFill="1" applyBorder="1" applyAlignment="1">
      <alignment horizontal="center" vertical="center"/>
    </xf>
    <xf numFmtId="0" fontId="0" fillId="7" borderId="103" xfId="0" applyFill="1" applyBorder="1" applyAlignment="1">
      <alignment horizontal="center" vertical="center"/>
    </xf>
    <xf numFmtId="0" fontId="0" fillId="7" borderId="101" xfId="0" applyFill="1" applyBorder="1" applyAlignment="1">
      <alignment vertical="center"/>
    </xf>
    <xf numFmtId="178" fontId="0" fillId="8" borderId="135" xfId="0" applyNumberFormat="1" applyFill="1" applyBorder="1" applyAlignment="1">
      <alignment horizontal="center" vertical="center"/>
    </xf>
    <xf numFmtId="3" fontId="0" fillId="8" borderId="104" xfId="0" applyNumberFormat="1" applyFill="1" applyBorder="1" applyAlignment="1">
      <alignment horizontal="center" vertical="center"/>
    </xf>
    <xf numFmtId="3" fontId="0" fillId="8" borderId="105" xfId="0" applyNumberFormat="1" applyFill="1" applyBorder="1" applyAlignment="1">
      <alignment horizontal="center" vertical="center"/>
    </xf>
    <xf numFmtId="178" fontId="0" fillId="8" borderId="143" xfId="0" applyNumberFormat="1" applyFill="1" applyBorder="1" applyAlignment="1">
      <alignment horizontal="center" vertical="center"/>
    </xf>
    <xf numFmtId="3" fontId="0" fillId="8" borderId="144" xfId="0" applyNumberFormat="1" applyFill="1" applyBorder="1" applyAlignment="1">
      <alignment horizontal="center" vertical="center"/>
    </xf>
    <xf numFmtId="3" fontId="0" fillId="8" borderId="145" xfId="0" applyNumberFormat="1" applyFill="1" applyBorder="1" applyAlignment="1">
      <alignment horizontal="center" vertical="center"/>
    </xf>
    <xf numFmtId="178" fontId="0" fillId="13" borderId="146" xfId="0" applyNumberFormat="1" applyFill="1" applyBorder="1" applyAlignment="1">
      <alignment horizontal="center" vertical="center"/>
    </xf>
    <xf numFmtId="3" fontId="0" fillId="13" borderId="147" xfId="0" applyNumberFormat="1" applyFill="1" applyBorder="1" applyAlignment="1">
      <alignment horizontal="center" vertical="center"/>
    </xf>
    <xf numFmtId="3" fontId="0" fillId="13" borderId="148" xfId="0" applyNumberFormat="1" applyFill="1" applyBorder="1" applyAlignment="1">
      <alignment horizontal="center" vertical="center"/>
    </xf>
    <xf numFmtId="182" fontId="9" fillId="3" borderId="78" xfId="0" applyNumberFormat="1" applyFont="1" applyFill="1" applyBorder="1" applyAlignment="1">
      <alignment horizontal="center" vertical="center"/>
    </xf>
    <xf numFmtId="0" fontId="7" fillId="3" borderId="117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18" borderId="67" xfId="0" applyFill="1" applyBorder="1" applyAlignment="1">
      <alignment horizontal="center" vertical="center"/>
    </xf>
    <xf numFmtId="0" fontId="0" fillId="3" borderId="151" xfId="0" applyFill="1" applyBorder="1" applyAlignment="1">
      <alignment horizontal="center" vertical="center"/>
    </xf>
    <xf numFmtId="0" fontId="0" fillId="3" borderId="149" xfId="0" applyFill="1" applyBorder="1" applyAlignment="1">
      <alignment horizontal="center" vertical="center"/>
    </xf>
    <xf numFmtId="0" fontId="0" fillId="3" borderId="150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36" xfId="0" applyBorder="1" applyAlignment="1">
      <alignment vertical="center" wrapText="1"/>
    </xf>
    <xf numFmtId="0" fontId="0" fillId="0" borderId="36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58" xfId="0" applyBorder="1" applyAlignment="1">
      <alignment vertical="center" wrapText="1"/>
    </xf>
    <xf numFmtId="0" fontId="0" fillId="0" borderId="159" xfId="0" applyBorder="1" applyAlignment="1">
      <alignment vertical="center" wrapText="1"/>
    </xf>
    <xf numFmtId="0" fontId="0" fillId="24" borderId="163" xfId="0" applyFill="1" applyBorder="1" applyAlignment="1">
      <alignment horizontal="center" vertical="center"/>
    </xf>
    <xf numFmtId="0" fontId="0" fillId="24" borderId="169" xfId="0" applyFill="1" applyBorder="1" applyAlignment="1">
      <alignment horizontal="center" vertical="center"/>
    </xf>
    <xf numFmtId="0" fontId="0" fillId="24" borderId="166" xfId="0" applyFill="1" applyBorder="1" applyAlignment="1">
      <alignment horizontal="center" vertical="center" wrapText="1"/>
    </xf>
    <xf numFmtId="3" fontId="0" fillId="24" borderId="172" xfId="0" applyNumberFormat="1" applyFill="1" applyBorder="1" applyAlignment="1">
      <alignment horizontal="center" vertical="center"/>
    </xf>
    <xf numFmtId="3" fontId="0" fillId="24" borderId="165" xfId="0" applyNumberFormat="1" applyFill="1" applyBorder="1" applyAlignment="1">
      <alignment horizontal="center" vertical="center"/>
    </xf>
    <xf numFmtId="0" fontId="0" fillId="24" borderId="167" xfId="0" applyFill="1" applyBorder="1" applyAlignment="1">
      <alignment horizontal="center" vertical="center" wrapText="1"/>
    </xf>
    <xf numFmtId="3" fontId="0" fillId="24" borderId="176" xfId="0" applyNumberFormat="1" applyFill="1" applyBorder="1" applyAlignment="1">
      <alignment horizontal="center" vertical="center"/>
    </xf>
    <xf numFmtId="0" fontId="8" fillId="6" borderId="177" xfId="0" applyFont="1" applyFill="1" applyBorder="1" applyAlignment="1">
      <alignment horizontal="center" vertical="center"/>
    </xf>
    <xf numFmtId="180" fontId="14" fillId="9" borderId="181" xfId="0" applyNumberFormat="1" applyFont="1" applyFill="1" applyBorder="1" applyAlignment="1">
      <alignment horizontal="center" vertical="center"/>
    </xf>
    <xf numFmtId="3" fontId="14" fillId="11" borderId="187" xfId="0" applyNumberFormat="1" applyFont="1" applyFill="1" applyBorder="1" applyAlignment="1">
      <alignment horizontal="center" vertical="center"/>
    </xf>
    <xf numFmtId="3" fontId="13" fillId="11" borderId="112" xfId="0" applyNumberFormat="1" applyFont="1" applyFill="1" applyBorder="1" applyAlignment="1">
      <alignment horizontal="center" vertical="center"/>
    </xf>
    <xf numFmtId="0" fontId="11" fillId="3" borderId="78" xfId="0" applyNumberFormat="1" applyFont="1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0" fillId="8" borderId="152" xfId="0" applyFill="1" applyBorder="1" applyAlignment="1">
      <alignment horizontal="center" vertical="center"/>
    </xf>
    <xf numFmtId="0" fontId="0" fillId="8" borderId="153" xfId="0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" fillId="7" borderId="180" xfId="0" applyFont="1" applyFill="1" applyBorder="1" applyAlignment="1">
      <alignment horizontal="center" vertical="center"/>
    </xf>
    <xf numFmtId="0" fontId="8" fillId="7" borderId="180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4" fillId="19" borderId="0" xfId="0" applyFont="1" applyFill="1" applyAlignment="1">
      <alignment horizontal="center" vertical="center" wrapText="1"/>
    </xf>
    <xf numFmtId="0" fontId="4" fillId="19" borderId="0" xfId="0" applyFont="1" applyFill="1" applyAlignment="1">
      <alignment horizontal="center" vertical="center"/>
    </xf>
    <xf numFmtId="0" fontId="4" fillId="19" borderId="30" xfId="0" applyFont="1" applyFill="1" applyBorder="1" applyAlignment="1">
      <alignment horizontal="center" vertical="center"/>
    </xf>
    <xf numFmtId="0" fontId="15" fillId="22" borderId="154" xfId="0" applyFont="1" applyFill="1" applyBorder="1" applyAlignment="1">
      <alignment horizontal="center" vertical="center" wrapText="1"/>
    </xf>
    <xf numFmtId="0" fontId="23" fillId="22" borderId="155" xfId="0" applyFont="1" applyFill="1" applyBorder="1" applyAlignment="1">
      <alignment horizontal="center" vertical="center"/>
    </xf>
    <xf numFmtId="0" fontId="23" fillId="22" borderId="15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100" xfId="0" applyFill="1" applyBorder="1" applyAlignment="1">
      <alignment horizontal="center" vertical="center" wrapText="1"/>
    </xf>
    <xf numFmtId="0" fontId="0" fillId="7" borderId="102" xfId="0" applyFill="1" applyBorder="1" applyAlignment="1">
      <alignment horizontal="center" vertical="center" wrapText="1"/>
    </xf>
    <xf numFmtId="180" fontId="13" fillId="9" borderId="23" xfId="0" applyNumberFormat="1" applyFont="1" applyFill="1" applyBorder="1" applyAlignment="1">
      <alignment horizontal="center" vertical="center"/>
    </xf>
    <xf numFmtId="180" fontId="13" fillId="9" borderId="24" xfId="0" applyNumberFormat="1" applyFont="1" applyFill="1" applyBorder="1" applyAlignment="1">
      <alignment horizontal="center" vertical="center"/>
    </xf>
    <xf numFmtId="0" fontId="0" fillId="3" borderId="72" xfId="0" applyFill="1" applyBorder="1" applyAlignment="1">
      <alignment horizontal="center" vertical="center"/>
    </xf>
    <xf numFmtId="0" fontId="0" fillId="3" borderId="89" xfId="0" applyFill="1" applyBorder="1" applyAlignment="1">
      <alignment horizontal="center" vertical="center"/>
    </xf>
    <xf numFmtId="3" fontId="0" fillId="17" borderId="119" xfId="0" applyNumberFormat="1" applyFill="1" applyBorder="1" applyAlignment="1">
      <alignment horizontal="center" vertical="center"/>
    </xf>
    <xf numFmtId="3" fontId="0" fillId="17" borderId="88" xfId="0" applyNumberFormat="1" applyFill="1" applyBorder="1" applyAlignment="1">
      <alignment horizontal="center" vertical="center"/>
    </xf>
    <xf numFmtId="3" fontId="0" fillId="17" borderId="120" xfId="0" applyNumberFormat="1" applyFill="1" applyBorder="1" applyAlignment="1">
      <alignment horizontal="center" vertical="center"/>
    </xf>
    <xf numFmtId="3" fontId="0" fillId="17" borderId="84" xfId="0" applyNumberFormat="1" applyFill="1" applyBorder="1" applyAlignment="1">
      <alignment horizontal="center" vertical="center"/>
    </xf>
    <xf numFmtId="0" fontId="17" fillId="16" borderId="184" xfId="0" applyFont="1" applyFill="1" applyBorder="1" applyAlignment="1">
      <alignment horizontal="center" vertical="center"/>
    </xf>
    <xf numFmtId="0" fontId="17" fillId="16" borderId="185" xfId="0" applyFont="1" applyFill="1" applyBorder="1" applyAlignment="1">
      <alignment horizontal="center" vertical="center"/>
    </xf>
    <xf numFmtId="0" fontId="17" fillId="16" borderId="186" xfId="0" applyFont="1" applyFill="1" applyBorder="1" applyAlignment="1">
      <alignment horizontal="center" vertical="center"/>
    </xf>
    <xf numFmtId="0" fontId="0" fillId="12" borderId="33" xfId="0" applyFill="1" applyBorder="1" applyAlignment="1">
      <alignment horizontal="center" vertical="center"/>
    </xf>
    <xf numFmtId="0" fontId="0" fillId="12" borderId="34" xfId="0" applyFill="1" applyBorder="1" applyAlignment="1">
      <alignment horizontal="center" vertical="center"/>
    </xf>
    <xf numFmtId="0" fontId="0" fillId="12" borderId="35" xfId="0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80" fontId="14" fillId="9" borderId="182" xfId="0" applyNumberFormat="1" applyFont="1" applyFill="1" applyBorder="1" applyAlignment="1">
      <alignment horizontal="center" vertical="center"/>
    </xf>
    <xf numFmtId="180" fontId="14" fillId="9" borderId="183" xfId="0" applyNumberFormat="1" applyFont="1" applyFill="1" applyBorder="1" applyAlignment="1">
      <alignment horizontal="center" vertical="center"/>
    </xf>
    <xf numFmtId="0" fontId="0" fillId="8" borderId="49" xfId="0" applyFill="1" applyBorder="1" applyAlignment="1">
      <alignment horizontal="center" vertical="center" wrapText="1"/>
    </xf>
    <xf numFmtId="0" fontId="0" fillId="8" borderId="50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0" fillId="8" borderId="46" xfId="0" applyFill="1" applyBorder="1" applyAlignment="1">
      <alignment horizontal="center" vertical="center" wrapText="1"/>
    </xf>
    <xf numFmtId="0" fontId="0" fillId="8" borderId="47" xfId="0" applyFill="1" applyBorder="1" applyAlignment="1">
      <alignment horizontal="center" vertical="center" wrapText="1"/>
    </xf>
    <xf numFmtId="0" fontId="0" fillId="3" borderId="73" xfId="0" applyFill="1" applyBorder="1" applyAlignment="1">
      <alignment horizontal="center" vertical="center"/>
    </xf>
    <xf numFmtId="0" fontId="0" fillId="3" borderId="74" xfId="0" applyFill="1" applyBorder="1" applyAlignment="1">
      <alignment horizontal="center" vertical="center"/>
    </xf>
    <xf numFmtId="0" fontId="0" fillId="3" borderId="137" xfId="0" applyFill="1" applyBorder="1" applyAlignment="1">
      <alignment horizontal="center" vertical="center"/>
    </xf>
    <xf numFmtId="0" fontId="0" fillId="3" borderId="138" xfId="0" applyFill="1" applyBorder="1" applyAlignment="1">
      <alignment horizontal="center" vertical="center"/>
    </xf>
    <xf numFmtId="0" fontId="0" fillId="3" borderId="139" xfId="0" applyFill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1" fillId="9" borderId="0" xfId="0" applyFont="1" applyFill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0" fillId="8" borderId="46" xfId="0" applyFill="1" applyBorder="1" applyAlignment="1">
      <alignment horizontal="center" vertical="center"/>
    </xf>
    <xf numFmtId="0" fontId="0" fillId="8" borderId="63" xfId="0" applyFill="1" applyBorder="1" applyAlignment="1">
      <alignment horizontal="center" vertical="center"/>
    </xf>
    <xf numFmtId="0" fontId="0" fillId="13" borderId="44" xfId="0" applyFill="1" applyBorder="1" applyAlignment="1">
      <alignment horizontal="center" vertical="center"/>
    </xf>
    <xf numFmtId="0" fontId="0" fillId="13" borderId="62" xfId="0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0" fillId="8" borderId="62" xfId="0" applyFill="1" applyBorder="1" applyAlignment="1">
      <alignment horizontal="center" vertical="center"/>
    </xf>
    <xf numFmtId="0" fontId="7" fillId="14" borderId="53" xfId="0" applyFont="1" applyFill="1" applyBorder="1" applyAlignment="1">
      <alignment horizontal="center" vertical="center"/>
    </xf>
    <xf numFmtId="0" fontId="7" fillId="14" borderId="54" xfId="0" applyFont="1" applyFill="1" applyBorder="1" applyAlignment="1">
      <alignment horizontal="center" vertical="center"/>
    </xf>
    <xf numFmtId="0" fontId="0" fillId="3" borderId="80" xfId="0" applyFill="1" applyBorder="1" applyAlignment="1">
      <alignment horizontal="center" vertical="center"/>
    </xf>
    <xf numFmtId="0" fontId="0" fillId="24" borderId="173" xfId="0" applyFill="1" applyBorder="1" applyAlignment="1">
      <alignment horizontal="center" vertical="center"/>
    </xf>
    <xf numFmtId="0" fontId="0" fillId="24" borderId="164" xfId="0" applyFill="1" applyBorder="1" applyAlignment="1">
      <alignment horizontal="center" vertical="center"/>
    </xf>
    <xf numFmtId="0" fontId="6" fillId="7" borderId="65" xfId="0" applyFont="1" applyFill="1" applyBorder="1" applyAlignment="1">
      <alignment horizontal="center" vertical="center"/>
    </xf>
    <xf numFmtId="0" fontId="9" fillId="7" borderId="66" xfId="0" applyFont="1" applyFill="1" applyBorder="1" applyAlignment="1">
      <alignment horizontal="center" vertical="center"/>
    </xf>
    <xf numFmtId="0" fontId="7" fillId="14" borderId="65" xfId="0" applyFont="1" applyFill="1" applyBorder="1" applyAlignment="1">
      <alignment horizontal="center" vertical="center"/>
    </xf>
    <xf numFmtId="0" fontId="16" fillId="14" borderId="66" xfId="0" applyFont="1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4" borderId="81" xfId="0" applyFill="1" applyBorder="1" applyAlignment="1">
      <alignment horizontal="center" vertical="center" wrapText="1"/>
    </xf>
    <xf numFmtId="0" fontId="0" fillId="4" borderId="178" xfId="0" applyFill="1" applyBorder="1" applyAlignment="1">
      <alignment horizontal="center" vertical="center" wrapText="1"/>
    </xf>
    <xf numFmtId="0" fontId="0" fillId="4" borderId="179" xfId="0" applyFill="1" applyBorder="1" applyAlignment="1">
      <alignment horizontal="center" vertical="center" wrapText="1"/>
    </xf>
    <xf numFmtId="0" fontId="0" fillId="4" borderId="82" xfId="0" applyFill="1" applyBorder="1" applyAlignment="1">
      <alignment horizontal="center" vertical="center" wrapText="1"/>
    </xf>
    <xf numFmtId="0" fontId="8" fillId="6" borderId="65" xfId="0" applyFont="1" applyFill="1" applyBorder="1" applyAlignment="1">
      <alignment horizontal="center" vertical="center"/>
    </xf>
    <xf numFmtId="0" fontId="8" fillId="6" borderId="66" xfId="0" applyFont="1" applyFill="1" applyBorder="1" applyAlignment="1">
      <alignment horizontal="center" vertical="center"/>
    </xf>
    <xf numFmtId="3" fontId="0" fillId="17" borderId="72" xfId="0" applyNumberFormat="1" applyFill="1" applyBorder="1" applyAlignment="1">
      <alignment horizontal="center" vertical="center"/>
    </xf>
    <xf numFmtId="3" fontId="0" fillId="17" borderId="89" xfId="0" applyNumberFormat="1" applyFill="1" applyBorder="1" applyAlignment="1">
      <alignment horizontal="center" vertical="center"/>
    </xf>
    <xf numFmtId="3" fontId="0" fillId="17" borderId="121" xfId="0" applyNumberFormat="1" applyFill="1" applyBorder="1" applyAlignment="1">
      <alignment horizontal="center" vertical="center"/>
    </xf>
    <xf numFmtId="3" fontId="0" fillId="17" borderId="86" xfId="0" applyNumberFormat="1" applyFill="1" applyBorder="1" applyAlignment="1">
      <alignment horizontal="center" vertical="center"/>
    </xf>
    <xf numFmtId="0" fontId="0" fillId="20" borderId="87" xfId="0" applyFill="1" applyBorder="1" applyAlignment="1">
      <alignment horizontal="center" vertical="center" wrapText="1"/>
    </xf>
    <xf numFmtId="0" fontId="0" fillId="20" borderId="77" xfId="0" applyFill="1" applyBorder="1" applyAlignment="1">
      <alignment horizontal="center" vertical="center"/>
    </xf>
    <xf numFmtId="0" fontId="0" fillId="20" borderId="83" xfId="0" applyFill="1" applyBorder="1" applyAlignment="1">
      <alignment horizontal="center" vertical="center"/>
    </xf>
    <xf numFmtId="0" fontId="0" fillId="20" borderId="78" xfId="0" applyFill="1" applyBorder="1" applyAlignment="1">
      <alignment horizontal="center" vertical="center"/>
    </xf>
    <xf numFmtId="0" fontId="0" fillId="20" borderId="85" xfId="0" applyFill="1" applyBorder="1" applyAlignment="1">
      <alignment horizontal="center" vertical="center"/>
    </xf>
    <xf numFmtId="0" fontId="0" fillId="20" borderId="79" xfId="0" applyFill="1" applyBorder="1" applyAlignment="1">
      <alignment horizontal="center" vertical="center"/>
    </xf>
    <xf numFmtId="0" fontId="0" fillId="21" borderId="87" xfId="0" applyFill="1" applyBorder="1" applyAlignment="1">
      <alignment horizontal="center" vertical="center" wrapText="1"/>
    </xf>
    <xf numFmtId="0" fontId="0" fillId="21" borderId="77" xfId="0" applyFill="1" applyBorder="1" applyAlignment="1">
      <alignment horizontal="center" vertical="center"/>
    </xf>
    <xf numFmtId="0" fontId="0" fillId="21" borderId="83" xfId="0" applyFill="1" applyBorder="1" applyAlignment="1">
      <alignment horizontal="center" vertical="center"/>
    </xf>
    <xf numFmtId="0" fontId="0" fillId="21" borderId="78" xfId="0" applyFill="1" applyBorder="1" applyAlignment="1">
      <alignment horizontal="center" vertical="center"/>
    </xf>
    <xf numFmtId="0" fontId="0" fillId="21" borderId="85" xfId="0" applyFill="1" applyBorder="1" applyAlignment="1">
      <alignment horizontal="center" vertical="center"/>
    </xf>
    <xf numFmtId="0" fontId="0" fillId="21" borderId="79" xfId="0" applyFill="1" applyBorder="1" applyAlignment="1">
      <alignment horizontal="center" vertical="center"/>
    </xf>
    <xf numFmtId="0" fontId="0" fillId="7" borderId="90" xfId="0" applyFill="1" applyBorder="1" applyAlignment="1">
      <alignment horizontal="center" vertical="center" wrapText="1"/>
    </xf>
    <xf numFmtId="0" fontId="0" fillId="7" borderId="93" xfId="0" applyFill="1" applyBorder="1" applyAlignment="1">
      <alignment horizontal="center" vertical="center" wrapText="1"/>
    </xf>
    <xf numFmtId="0" fontId="0" fillId="7" borderId="91" xfId="0" applyFill="1" applyBorder="1" applyAlignment="1">
      <alignment horizontal="center" vertical="center"/>
    </xf>
    <xf numFmtId="0" fontId="0" fillId="7" borderId="94" xfId="0" applyFill="1" applyBorder="1" applyAlignment="1">
      <alignment horizontal="center" vertical="center"/>
    </xf>
    <xf numFmtId="0" fontId="0" fillId="7" borderId="92" xfId="0" applyFill="1" applyBorder="1" applyAlignment="1">
      <alignment horizontal="center" vertical="center"/>
    </xf>
    <xf numFmtId="0" fontId="0" fillId="7" borderId="95" xfId="0" applyFill="1" applyBorder="1" applyAlignment="1">
      <alignment horizontal="center" vertical="center"/>
    </xf>
    <xf numFmtId="3" fontId="10" fillId="0" borderId="71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1" fillId="6" borderId="140" xfId="0" applyFont="1" applyFill="1" applyBorder="1" applyAlignment="1">
      <alignment horizontal="center" vertical="center"/>
    </xf>
    <xf numFmtId="0" fontId="8" fillId="6" borderId="141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0" fillId="17" borderId="75" xfId="0" applyFill="1" applyBorder="1" applyAlignment="1">
      <alignment horizontal="center" vertical="center"/>
    </xf>
    <xf numFmtId="0" fontId="21" fillId="7" borderId="5" xfId="0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center" vertical="center"/>
    </xf>
    <xf numFmtId="0" fontId="0" fillId="15" borderId="56" xfId="0" applyFill="1" applyBorder="1" applyAlignment="1">
      <alignment horizontal="center" vertical="center"/>
    </xf>
    <xf numFmtId="0" fontId="0" fillId="15" borderId="57" xfId="0" applyFill="1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0" fillId="15" borderId="58" xfId="0" applyFill="1" applyBorder="1" applyAlignment="1">
      <alignment horizontal="center" vertical="center" wrapText="1"/>
    </xf>
    <xf numFmtId="0" fontId="0" fillId="15" borderId="60" xfId="0" applyFill="1" applyBorder="1" applyAlignment="1">
      <alignment horizontal="center" vertical="center"/>
    </xf>
    <xf numFmtId="0" fontId="0" fillId="3" borderId="81" xfId="0" applyFill="1" applyBorder="1" applyAlignment="1">
      <alignment horizontal="center" vertical="center"/>
    </xf>
    <xf numFmtId="0" fontId="0" fillId="3" borderId="82" xfId="0" applyFill="1" applyBorder="1" applyAlignment="1">
      <alignment horizontal="center" vertical="center"/>
    </xf>
    <xf numFmtId="0" fontId="7" fillId="14" borderId="64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6" fillId="14" borderId="5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5" fillId="0" borderId="157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68" xfId="0" applyFont="1" applyBorder="1" applyAlignment="1">
      <alignment horizontal="center" vertical="center"/>
    </xf>
    <xf numFmtId="0" fontId="0" fillId="24" borderId="174" xfId="0" applyFill="1" applyBorder="1" applyAlignment="1">
      <alignment horizontal="center" vertical="center"/>
    </xf>
    <xf numFmtId="0" fontId="0" fillId="24" borderId="175" xfId="0" applyFill="1" applyBorder="1" applyAlignment="1">
      <alignment horizontal="center" vertical="center"/>
    </xf>
    <xf numFmtId="0" fontId="0" fillId="23" borderId="160" xfId="0" applyFill="1" applyBorder="1" applyAlignment="1">
      <alignment horizontal="center" vertical="center" wrapText="1"/>
    </xf>
    <xf numFmtId="0" fontId="0" fillId="23" borderId="161" xfId="0" applyFill="1" applyBorder="1" applyAlignment="1">
      <alignment horizontal="center" vertical="center"/>
    </xf>
    <xf numFmtId="0" fontId="0" fillId="23" borderId="162" xfId="0" applyFill="1" applyBorder="1" applyAlignment="1">
      <alignment horizontal="center" vertical="center"/>
    </xf>
    <xf numFmtId="0" fontId="0" fillId="23" borderId="0" xfId="0" applyFill="1" applyBorder="1" applyAlignment="1">
      <alignment horizontal="center" vertical="center"/>
    </xf>
    <xf numFmtId="0" fontId="0" fillId="24" borderId="168" xfId="0" applyFill="1" applyBorder="1" applyAlignment="1">
      <alignment horizontal="center" vertical="center"/>
    </xf>
    <xf numFmtId="0" fontId="0" fillId="24" borderId="170" xfId="0" applyFill="1" applyBorder="1" applyAlignment="1">
      <alignment horizontal="center" vertical="center"/>
    </xf>
    <xf numFmtId="0" fontId="0" fillId="24" borderId="17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180" fontId="14" fillId="9" borderId="23" xfId="0" applyNumberFormat="1" applyFont="1" applyFill="1" applyBorder="1" applyAlignment="1">
      <alignment horizontal="center" vertical="center"/>
    </xf>
    <xf numFmtId="180" fontId="14" fillId="9" borderId="26" xfId="0" applyNumberFormat="1" applyFont="1" applyFill="1" applyBorder="1" applyAlignment="1">
      <alignment horizontal="center" vertical="center"/>
    </xf>
    <xf numFmtId="0" fontId="0" fillId="3" borderId="188" xfId="0" applyFill="1" applyBorder="1" applyAlignment="1">
      <alignment horizontal="center" vertical="center"/>
    </xf>
    <xf numFmtId="0" fontId="0" fillId="3" borderId="189" xfId="0" applyFill="1" applyBorder="1" applyAlignment="1">
      <alignment horizontal="center" vertical="center"/>
    </xf>
    <xf numFmtId="0" fontId="0" fillId="3" borderId="75" xfId="0" applyFill="1" applyBorder="1" applyAlignment="1">
      <alignment horizontal="center" vertical="center"/>
    </xf>
    <xf numFmtId="0" fontId="0" fillId="17" borderId="188" xfId="0" applyFill="1" applyBorder="1" applyAlignment="1">
      <alignment horizontal="center" vertical="center"/>
    </xf>
    <xf numFmtId="0" fontId="0" fillId="17" borderId="189" xfId="0" applyFill="1" applyBorder="1" applyAlignment="1">
      <alignment horizontal="center" vertical="center"/>
    </xf>
    <xf numFmtId="0" fontId="0" fillId="17" borderId="74" xfId="0" applyFill="1" applyBorder="1" applyAlignment="1">
      <alignment horizontal="center" vertical="center"/>
    </xf>
    <xf numFmtId="0" fontId="0" fillId="17" borderId="73" xfId="0" applyFill="1" applyBorder="1" applyAlignment="1">
      <alignment horizontal="center" vertical="center"/>
    </xf>
    <xf numFmtId="0" fontId="27" fillId="7" borderId="65" xfId="0" applyFont="1" applyFill="1" applyBorder="1" applyAlignment="1">
      <alignment horizontal="center" vertical="center"/>
    </xf>
    <xf numFmtId="0" fontId="27" fillId="7" borderId="66" xfId="0" applyFont="1" applyFill="1" applyBorder="1" applyAlignment="1">
      <alignment horizontal="center" vertical="center"/>
    </xf>
  </cellXfs>
  <cellStyles count="1">
    <cellStyle name="표준" xfId="0" builtinId="0"/>
  </cellStyles>
  <dxfs count="66">
    <dxf>
      <numFmt numFmtId="184" formatCode="&quot;무제한&quot;"/>
    </dxf>
    <dxf>
      <numFmt numFmtId="184" formatCode="&quot;무제한&quot;"/>
    </dxf>
    <dxf>
      <numFmt numFmtId="184" formatCode="&quot;무제한&quot;"/>
    </dxf>
    <dxf>
      <numFmt numFmtId="184" formatCode="&quot;무제한&quot;"/>
    </dxf>
    <dxf>
      <numFmt numFmtId="184" formatCode="&quot;무제한&quot;"/>
    </dxf>
    <dxf>
      <numFmt numFmtId="184" formatCode="&quot;무제한&quot;"/>
    </dxf>
    <dxf>
      <numFmt numFmtId="184" formatCode="&quot;무제한&quot;"/>
    </dxf>
    <dxf>
      <numFmt numFmtId="184" formatCode="&quot;무제한&quot;"/>
    </dxf>
    <dxf>
      <font>
        <b/>
        <i val="0"/>
        <color theme="0"/>
      </font>
      <numFmt numFmtId="185" formatCode="&quot;출첵&quot;"/>
      <fill>
        <patternFill>
          <bgColor theme="8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numFmt numFmtId="185" formatCode="&quot;출첵&quot;"/>
      <fill>
        <patternFill>
          <bgColor theme="8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4" formatCode="&quot;무제한&quot;"/>
    </dxf>
    <dxf>
      <numFmt numFmtId="184" formatCode="&quot;무제한&quot;"/>
    </dxf>
    <dxf>
      <font>
        <b/>
        <i val="0"/>
        <color theme="0"/>
      </font>
      <numFmt numFmtId="185" formatCode="&quot;출첵&quot;"/>
      <fill>
        <patternFill>
          <bgColor theme="8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numFmt numFmtId="185" formatCode="&quot;출첵&quot;"/>
      <fill>
        <patternFill>
          <bgColor theme="8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4" formatCode="&quot;무제한&quot;"/>
    </dxf>
    <dxf>
      <numFmt numFmtId="184" formatCode="&quot;무제한&quot;"/>
    </dxf>
    <dxf>
      <font>
        <b/>
        <i val="0"/>
        <color theme="0"/>
      </font>
      <numFmt numFmtId="185" formatCode="&quot;출첵&quot;"/>
      <fill>
        <patternFill>
          <bgColor theme="8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numFmt numFmtId="185" formatCode="&quot;출첵&quot;"/>
      <fill>
        <patternFill>
          <bgColor theme="8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  <dxf>
      <numFmt numFmtId="186" formatCode="&quot;미&quot;\ &quot;달&quot;&quot;성&quot;"/>
    </dxf>
    <dxf>
      <font>
        <b/>
        <i val="0"/>
        <color rgb="FFFF0000"/>
      </font>
      <numFmt numFmtId="187" formatCode="&quot;획득 가능&quot;"/>
      <fill>
        <patternFill>
          <bgColor rgb="FF96FA73"/>
        </patternFill>
      </fill>
    </dxf>
  </dxfs>
  <tableStyles count="0" defaultTableStyle="TableStyleMedium2" defaultPivotStyle="PivotStyleLight16"/>
  <colors>
    <mruColors>
      <color rgb="FFEDCDFF"/>
      <color rgb="FFDD9FFF"/>
      <color rgb="FFD5F1FF"/>
      <color rgb="FF81D5FF"/>
      <color rgb="FFD281FF"/>
      <color rgb="FF33FFF5"/>
      <color rgb="FFD3ABFF"/>
      <color rgb="FFC48FFF"/>
      <color rgb="FFFFA7C6"/>
      <color rgb="FFFF75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A6127-B551-4090-B319-24B40FD1FF45}">
  <dimension ref="A1:V110"/>
  <sheetViews>
    <sheetView tabSelected="1" zoomScaleNormal="100" workbookViewId="0">
      <pane xSplit="22" ySplit="9" topLeftCell="W10" activePane="bottomRight" state="frozen"/>
      <selection pane="topRight" activeCell="W1" sqref="W1"/>
      <selection pane="bottomLeft" activeCell="A10" sqref="A10"/>
      <selection pane="bottomRight" sqref="A1:L4"/>
    </sheetView>
  </sheetViews>
  <sheetFormatPr defaultRowHeight="16.5" x14ac:dyDescent="0.3"/>
  <cols>
    <col min="2" max="2" width="11.125" bestFit="1" customWidth="1"/>
    <col min="6" max="6" width="9.625" bestFit="1" customWidth="1"/>
    <col min="13" max="13" width="34.5" bestFit="1" customWidth="1"/>
    <col min="14" max="14" width="10.25" bestFit="1" customWidth="1"/>
    <col min="15" max="15" width="9.5" bestFit="1" customWidth="1"/>
    <col min="18" max="18" width="10.25" bestFit="1" customWidth="1"/>
  </cols>
  <sheetData>
    <row r="1" spans="1:22" ht="16.5" customHeight="1" thickBot="1" x14ac:dyDescent="0.35">
      <c r="A1" s="176" t="s">
        <v>222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9" t="s">
        <v>190</v>
      </c>
      <c r="N1" s="292" t="s">
        <v>225</v>
      </c>
      <c r="O1" s="293"/>
      <c r="P1" s="293"/>
      <c r="Q1" s="293"/>
      <c r="R1" s="293"/>
      <c r="S1" s="293"/>
      <c r="T1" s="293"/>
      <c r="U1" s="293"/>
      <c r="V1" s="293"/>
    </row>
    <row r="2" spans="1:22" ht="16.5" customHeight="1" x14ac:dyDescent="0.3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80"/>
      <c r="N2" s="161" t="s">
        <v>40</v>
      </c>
      <c r="O2" s="274" t="s">
        <v>226</v>
      </c>
      <c r="P2" s="274"/>
      <c r="Q2" s="267" t="s">
        <v>105</v>
      </c>
      <c r="R2" s="268"/>
      <c r="S2" s="269" t="s">
        <v>107</v>
      </c>
      <c r="T2" s="270"/>
      <c r="U2" s="268" t="s">
        <v>218</v>
      </c>
      <c r="V2" s="271"/>
    </row>
    <row r="3" spans="1:22" ht="16.5" customHeight="1" thickBot="1" x14ac:dyDescent="0.3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80"/>
      <c r="N3" s="162"/>
      <c r="O3" s="275" t="s">
        <v>156</v>
      </c>
      <c r="P3" s="275"/>
      <c r="Q3" s="12" t="s">
        <v>106</v>
      </c>
      <c r="R3" s="8" t="s">
        <v>126</v>
      </c>
      <c r="S3" s="15" t="s">
        <v>106</v>
      </c>
      <c r="T3" s="10" t="s">
        <v>126</v>
      </c>
      <c r="U3" s="107" t="s">
        <v>106</v>
      </c>
      <c r="V3" s="108" t="s">
        <v>126</v>
      </c>
    </row>
    <row r="4" spans="1:22" ht="16.5" customHeight="1" thickBot="1" x14ac:dyDescent="0.3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81"/>
      <c r="N4" s="163"/>
      <c r="O4" s="164" t="s">
        <v>41</v>
      </c>
      <c r="P4" s="165"/>
      <c r="Q4" s="13">
        <f>S4+U4</f>
        <v>0</v>
      </c>
      <c r="R4" s="9">
        <f>V4+T4</f>
        <v>0</v>
      </c>
      <c r="S4" s="16">
        <f>U72</f>
        <v>0</v>
      </c>
      <c r="T4" s="106">
        <f>U85</f>
        <v>0</v>
      </c>
      <c r="U4" s="17">
        <f>SUM(J40:J52)</f>
        <v>0</v>
      </c>
      <c r="V4" s="159"/>
    </row>
    <row r="5" spans="1:22" ht="16.5" customHeight="1" x14ac:dyDescent="0.3">
      <c r="A5" s="170" t="s">
        <v>130</v>
      </c>
      <c r="B5" s="171"/>
      <c r="C5" s="171"/>
      <c r="D5" s="171"/>
      <c r="E5" s="171"/>
      <c r="F5" s="172"/>
      <c r="G5" s="199" t="s">
        <v>129</v>
      </c>
      <c r="H5" s="200"/>
      <c r="I5" s="200"/>
      <c r="J5" s="200"/>
      <c r="K5" s="200"/>
      <c r="L5" s="200"/>
      <c r="M5" s="201"/>
      <c r="N5" s="166" t="s">
        <v>23</v>
      </c>
      <c r="O5" s="277" t="s">
        <v>157</v>
      </c>
      <c r="P5" s="278"/>
      <c r="Q5" s="217" t="s">
        <v>128</v>
      </c>
      <c r="R5" s="218"/>
      <c r="S5" s="218"/>
      <c r="T5" s="218"/>
      <c r="U5" s="218"/>
      <c r="V5" s="219"/>
    </row>
    <row r="6" spans="1:22" ht="16.5" customHeight="1" thickBot="1" x14ac:dyDescent="0.35">
      <c r="A6" s="173"/>
      <c r="B6" s="174"/>
      <c r="C6" s="174"/>
      <c r="D6" s="174"/>
      <c r="E6" s="174"/>
      <c r="F6" s="175"/>
      <c r="G6" s="202"/>
      <c r="H6" s="203"/>
      <c r="I6" s="203"/>
      <c r="J6" s="203"/>
      <c r="K6" s="203"/>
      <c r="L6" s="203"/>
      <c r="M6" s="201"/>
      <c r="N6" s="167"/>
      <c r="O6" s="168" t="s">
        <v>43</v>
      </c>
      <c r="P6" s="169"/>
      <c r="Q6" s="157" t="s">
        <v>106</v>
      </c>
      <c r="R6" s="204">
        <f>V72</f>
        <v>0</v>
      </c>
      <c r="S6" s="205"/>
      <c r="T6" s="11" t="s">
        <v>126</v>
      </c>
      <c r="U6" s="185">
        <f>V85</f>
        <v>0</v>
      </c>
      <c r="V6" s="186"/>
    </row>
    <row r="7" spans="1:22" ht="16.5" customHeight="1" thickBot="1" x14ac:dyDescent="0.35">
      <c r="A7" s="196" t="s">
        <v>127</v>
      </c>
      <c r="B7" s="197"/>
      <c r="C7" s="197"/>
      <c r="D7" s="198"/>
      <c r="E7" s="206" t="s">
        <v>12</v>
      </c>
      <c r="F7" s="207"/>
      <c r="G7" s="38" t="s">
        <v>153</v>
      </c>
      <c r="H7" s="39" t="s">
        <v>152</v>
      </c>
      <c r="I7" s="226" t="s">
        <v>154</v>
      </c>
      <c r="J7" s="227"/>
      <c r="K7" s="193" t="s">
        <v>227</v>
      </c>
      <c r="L7" s="194"/>
      <c r="M7" s="194"/>
      <c r="N7" s="194"/>
      <c r="O7" s="194"/>
      <c r="P7" s="194"/>
      <c r="Q7" s="194"/>
      <c r="R7" s="194"/>
      <c r="S7" s="195"/>
      <c r="T7" s="19"/>
      <c r="U7" s="182"/>
      <c r="V7" s="182"/>
    </row>
    <row r="8" spans="1:22" ht="16.5" customHeight="1" x14ac:dyDescent="0.3">
      <c r="A8" s="27" t="s">
        <v>2</v>
      </c>
      <c r="B8" s="28">
        <f>SUM(C10:C79)</f>
        <v>0</v>
      </c>
      <c r="C8" s="29" t="s">
        <v>3</v>
      </c>
      <c r="D8" s="30">
        <f>SUM(D10:D79)</f>
        <v>0</v>
      </c>
      <c r="E8" s="208"/>
      <c r="F8" s="209"/>
      <c r="G8" s="279" t="s">
        <v>26</v>
      </c>
      <c r="H8" s="280"/>
      <c r="I8" s="280"/>
      <c r="J8" s="283" t="s">
        <v>155</v>
      </c>
      <c r="K8" s="285" t="s">
        <v>20</v>
      </c>
      <c r="L8" s="212" t="s">
        <v>21</v>
      </c>
      <c r="M8" s="212" t="s">
        <v>22</v>
      </c>
      <c r="N8" s="212" t="s">
        <v>85</v>
      </c>
      <c r="O8" s="212" t="s">
        <v>40</v>
      </c>
      <c r="P8" s="212" t="s">
        <v>23</v>
      </c>
      <c r="Q8" s="212" t="s">
        <v>24</v>
      </c>
      <c r="R8" s="212" t="s">
        <v>25</v>
      </c>
      <c r="S8" s="215" t="s">
        <v>108</v>
      </c>
      <c r="T8" s="259" t="s">
        <v>125</v>
      </c>
      <c r="U8" s="261" t="s">
        <v>107</v>
      </c>
      <c r="V8" s="263" t="s">
        <v>109</v>
      </c>
    </row>
    <row r="9" spans="1:22" ht="16.5" customHeight="1" thickBot="1" x14ac:dyDescent="0.35">
      <c r="A9" s="20" t="s">
        <v>1</v>
      </c>
      <c r="B9" s="22" t="s">
        <v>0</v>
      </c>
      <c r="C9" s="117" t="s">
        <v>110</v>
      </c>
      <c r="D9" s="21" t="s">
        <v>111</v>
      </c>
      <c r="E9" s="210"/>
      <c r="F9" s="211"/>
      <c r="G9" s="281"/>
      <c r="H9" s="282"/>
      <c r="I9" s="282"/>
      <c r="J9" s="284"/>
      <c r="K9" s="286"/>
      <c r="L9" s="213"/>
      <c r="M9" s="213"/>
      <c r="N9" s="213"/>
      <c r="O9" s="213"/>
      <c r="P9" s="213"/>
      <c r="Q9" s="214"/>
      <c r="R9" s="213"/>
      <c r="S9" s="216"/>
      <c r="T9" s="260"/>
      <c r="U9" s="262"/>
      <c r="V9" s="264"/>
    </row>
    <row r="10" spans="1:22" ht="16.5" customHeight="1" x14ac:dyDescent="0.3">
      <c r="A10" s="31">
        <v>1</v>
      </c>
      <c r="B10" s="72">
        <v>44560</v>
      </c>
      <c r="C10" s="90"/>
      <c r="D10" s="24">
        <f>C10*1</f>
        <v>0</v>
      </c>
      <c r="E10" s="33" t="s">
        <v>4</v>
      </c>
      <c r="F10" s="35">
        <f>D$8</f>
        <v>0</v>
      </c>
      <c r="G10" s="272" t="s">
        <v>131</v>
      </c>
      <c r="H10" s="273"/>
      <c r="I10" s="273"/>
      <c r="J10" s="156">
        <v>50</v>
      </c>
      <c r="K10" s="237" t="s">
        <v>80</v>
      </c>
      <c r="L10" s="318" t="s">
        <v>45</v>
      </c>
      <c r="M10" s="46" t="s">
        <v>112</v>
      </c>
      <c r="N10" s="47">
        <v>100</v>
      </c>
      <c r="O10" s="48">
        <v>100</v>
      </c>
      <c r="P10" s="93" t="s">
        <v>43</v>
      </c>
      <c r="Q10" s="102"/>
      <c r="R10" s="111">
        <f>N10*Q10</f>
        <v>0</v>
      </c>
      <c r="S10" s="102"/>
      <c r="T10" s="118">
        <f>Q10-S10</f>
        <v>0</v>
      </c>
      <c r="U10" s="119">
        <f>N10*S10</f>
        <v>0</v>
      </c>
      <c r="V10" s="120">
        <f>T10*N10</f>
        <v>0</v>
      </c>
    </row>
    <row r="11" spans="1:22" ht="17.25" thickBot="1" x14ac:dyDescent="0.35">
      <c r="A11" s="23">
        <f>A10+1</f>
        <v>2</v>
      </c>
      <c r="B11" s="73">
        <f>B10+1</f>
        <v>44561</v>
      </c>
      <c r="C11" s="91"/>
      <c r="D11" s="24">
        <f>C11*1</f>
        <v>0</v>
      </c>
      <c r="E11" s="222" t="s">
        <v>13</v>
      </c>
      <c r="F11" s="223"/>
      <c r="G11" s="241" t="s">
        <v>132</v>
      </c>
      <c r="H11" s="242"/>
      <c r="I11" s="242"/>
      <c r="J11" s="40">
        <v>50</v>
      </c>
      <c r="K11" s="238"/>
      <c r="L11" s="316"/>
      <c r="M11" s="49" t="s">
        <v>113</v>
      </c>
      <c r="N11" s="50">
        <v>300</v>
      </c>
      <c r="O11" s="51">
        <v>5</v>
      </c>
      <c r="P11" s="94" t="s">
        <v>42</v>
      </c>
      <c r="Q11" s="103"/>
      <c r="R11" s="112">
        <f t="shared" ref="R11:R28" si="0">N11*Q11</f>
        <v>0</v>
      </c>
      <c r="S11" s="103"/>
      <c r="T11" s="121">
        <f t="shared" ref="T11:T72" si="1">Q11-S11</f>
        <v>0</v>
      </c>
      <c r="U11" s="122">
        <f t="shared" ref="U11:U71" si="2">N11*S11</f>
        <v>0</v>
      </c>
      <c r="V11" s="123">
        <f t="shared" ref="V11:V71" si="3">T11*N11</f>
        <v>0</v>
      </c>
    </row>
    <row r="12" spans="1:22" x14ac:dyDescent="0.3">
      <c r="A12" s="23">
        <f t="shared" ref="A12:A75" si="4">A11+1</f>
        <v>3</v>
      </c>
      <c r="B12" s="74">
        <f t="shared" ref="B12:B75" si="5">B11+1</f>
        <v>44562</v>
      </c>
      <c r="C12" s="91"/>
      <c r="D12" s="24">
        <f>C12*2</f>
        <v>0</v>
      </c>
      <c r="E12" s="32" t="s">
        <v>5</v>
      </c>
      <c r="F12" s="36">
        <f>D$8</f>
        <v>0</v>
      </c>
      <c r="G12" s="319" t="s">
        <v>232</v>
      </c>
      <c r="H12" s="320"/>
      <c r="I12" s="320"/>
      <c r="J12" s="41">
        <v>50</v>
      </c>
      <c r="K12" s="238"/>
      <c r="L12" s="316"/>
      <c r="M12" s="49" t="s">
        <v>114</v>
      </c>
      <c r="N12" s="50">
        <v>300</v>
      </c>
      <c r="O12" s="51">
        <v>5</v>
      </c>
      <c r="P12" s="94" t="s">
        <v>42</v>
      </c>
      <c r="Q12" s="103"/>
      <c r="R12" s="112">
        <f t="shared" si="0"/>
        <v>0</v>
      </c>
      <c r="S12" s="103"/>
      <c r="T12" s="121">
        <f t="shared" si="1"/>
        <v>0</v>
      </c>
      <c r="U12" s="122">
        <f t="shared" si="2"/>
        <v>0</v>
      </c>
      <c r="V12" s="123">
        <f t="shared" si="3"/>
        <v>0</v>
      </c>
    </row>
    <row r="13" spans="1:22" ht="17.25" thickBot="1" x14ac:dyDescent="0.35">
      <c r="A13" s="23">
        <f t="shared" si="4"/>
        <v>4</v>
      </c>
      <c r="B13" s="75">
        <f t="shared" si="5"/>
        <v>44563</v>
      </c>
      <c r="C13" s="91"/>
      <c r="D13" s="24">
        <f>C13*2</f>
        <v>0</v>
      </c>
      <c r="E13" s="224" t="s">
        <v>14</v>
      </c>
      <c r="F13" s="225"/>
      <c r="G13" s="231" t="s">
        <v>133</v>
      </c>
      <c r="H13" s="232"/>
      <c r="I13" s="232"/>
      <c r="J13" s="41">
        <v>50</v>
      </c>
      <c r="K13" s="238"/>
      <c r="L13" s="316"/>
      <c r="M13" s="49" t="s">
        <v>27</v>
      </c>
      <c r="N13" s="50">
        <v>60</v>
      </c>
      <c r="O13" s="51">
        <v>20</v>
      </c>
      <c r="P13" s="94" t="s">
        <v>42</v>
      </c>
      <c r="Q13" s="103"/>
      <c r="R13" s="112">
        <f t="shared" si="0"/>
        <v>0</v>
      </c>
      <c r="S13" s="103"/>
      <c r="T13" s="121">
        <f t="shared" si="1"/>
        <v>0</v>
      </c>
      <c r="U13" s="122">
        <f t="shared" si="2"/>
        <v>0</v>
      </c>
      <c r="V13" s="123">
        <f t="shared" si="3"/>
        <v>0</v>
      </c>
    </row>
    <row r="14" spans="1:22" x14ac:dyDescent="0.3">
      <c r="A14" s="23">
        <f t="shared" si="4"/>
        <v>5</v>
      </c>
      <c r="B14" s="76">
        <f t="shared" si="5"/>
        <v>44564</v>
      </c>
      <c r="C14" s="91"/>
      <c r="D14" s="24">
        <f t="shared" ref="D14:D18" si="6">C14*1</f>
        <v>0</v>
      </c>
      <c r="E14" s="34" t="s">
        <v>6</v>
      </c>
      <c r="F14" s="37">
        <f>D$8</f>
        <v>0</v>
      </c>
      <c r="G14" s="231" t="s">
        <v>134</v>
      </c>
      <c r="H14" s="232"/>
      <c r="I14" s="232"/>
      <c r="J14" s="41">
        <v>50</v>
      </c>
      <c r="K14" s="238"/>
      <c r="L14" s="316"/>
      <c r="M14" s="49" t="s">
        <v>28</v>
      </c>
      <c r="N14" s="50">
        <v>50</v>
      </c>
      <c r="O14" s="51">
        <v>20</v>
      </c>
      <c r="P14" s="94" t="s">
        <v>42</v>
      </c>
      <c r="Q14" s="103"/>
      <c r="R14" s="112">
        <f t="shared" si="0"/>
        <v>0</v>
      </c>
      <c r="S14" s="103"/>
      <c r="T14" s="121">
        <f t="shared" si="1"/>
        <v>0</v>
      </c>
      <c r="U14" s="122">
        <f t="shared" si="2"/>
        <v>0</v>
      </c>
      <c r="V14" s="123">
        <f t="shared" si="3"/>
        <v>0</v>
      </c>
    </row>
    <row r="15" spans="1:22" x14ac:dyDescent="0.3">
      <c r="A15" s="23">
        <f t="shared" si="4"/>
        <v>6</v>
      </c>
      <c r="B15" s="77">
        <f t="shared" si="5"/>
        <v>44565</v>
      </c>
      <c r="C15" s="91"/>
      <c r="D15" s="24">
        <f t="shared" si="6"/>
        <v>0</v>
      </c>
      <c r="E15" s="222" t="s">
        <v>15</v>
      </c>
      <c r="F15" s="223"/>
      <c r="G15" s="231" t="s">
        <v>231</v>
      </c>
      <c r="H15" s="232"/>
      <c r="I15" s="232"/>
      <c r="J15" s="41">
        <v>50</v>
      </c>
      <c r="K15" s="238"/>
      <c r="L15" s="316"/>
      <c r="M15" s="49" t="s">
        <v>29</v>
      </c>
      <c r="N15" s="50">
        <v>20</v>
      </c>
      <c r="O15" s="51">
        <v>20</v>
      </c>
      <c r="P15" s="94" t="s">
        <v>42</v>
      </c>
      <c r="Q15" s="103"/>
      <c r="R15" s="112">
        <f t="shared" si="0"/>
        <v>0</v>
      </c>
      <c r="S15" s="103"/>
      <c r="T15" s="121">
        <f t="shared" si="1"/>
        <v>0</v>
      </c>
      <c r="U15" s="122">
        <f t="shared" si="2"/>
        <v>0</v>
      </c>
      <c r="V15" s="123">
        <f t="shared" si="3"/>
        <v>0</v>
      </c>
    </row>
    <row r="16" spans="1:22" x14ac:dyDescent="0.3">
      <c r="A16" s="23">
        <f t="shared" si="4"/>
        <v>7</v>
      </c>
      <c r="B16" s="77">
        <f t="shared" si="5"/>
        <v>44566</v>
      </c>
      <c r="C16" s="91"/>
      <c r="D16" s="24">
        <f t="shared" si="6"/>
        <v>0</v>
      </c>
      <c r="E16" s="32" t="s">
        <v>7</v>
      </c>
      <c r="F16" s="36">
        <f>D$8</f>
        <v>0</v>
      </c>
      <c r="G16" s="231" t="s">
        <v>233</v>
      </c>
      <c r="H16" s="232"/>
      <c r="I16" s="232"/>
      <c r="J16" s="41">
        <v>50</v>
      </c>
      <c r="K16" s="238"/>
      <c r="L16" s="316"/>
      <c r="M16" s="49" t="s">
        <v>115</v>
      </c>
      <c r="N16" s="50">
        <v>30</v>
      </c>
      <c r="O16" s="51">
        <v>20</v>
      </c>
      <c r="P16" s="94" t="s">
        <v>42</v>
      </c>
      <c r="Q16" s="103"/>
      <c r="R16" s="112">
        <f t="shared" si="0"/>
        <v>0</v>
      </c>
      <c r="S16" s="103"/>
      <c r="T16" s="121">
        <f t="shared" si="1"/>
        <v>0</v>
      </c>
      <c r="U16" s="122">
        <f t="shared" si="2"/>
        <v>0</v>
      </c>
      <c r="V16" s="123">
        <f t="shared" si="3"/>
        <v>0</v>
      </c>
    </row>
    <row r="17" spans="1:22" x14ac:dyDescent="0.3">
      <c r="A17" s="31">
        <f t="shared" si="4"/>
        <v>8</v>
      </c>
      <c r="B17" s="77">
        <f t="shared" si="5"/>
        <v>44567</v>
      </c>
      <c r="C17" s="91"/>
      <c r="D17" s="24">
        <f t="shared" si="6"/>
        <v>0</v>
      </c>
      <c r="E17" s="224" t="s">
        <v>16</v>
      </c>
      <c r="F17" s="225"/>
      <c r="G17" s="231" t="s">
        <v>230</v>
      </c>
      <c r="H17" s="232"/>
      <c r="I17" s="232"/>
      <c r="J17" s="41">
        <v>50</v>
      </c>
      <c r="K17" s="238"/>
      <c r="L17" s="316"/>
      <c r="M17" s="49" t="s">
        <v>30</v>
      </c>
      <c r="N17" s="50">
        <v>100</v>
      </c>
      <c r="O17" s="51">
        <v>30</v>
      </c>
      <c r="P17" s="94" t="s">
        <v>42</v>
      </c>
      <c r="Q17" s="103"/>
      <c r="R17" s="112">
        <f t="shared" si="0"/>
        <v>0</v>
      </c>
      <c r="S17" s="103"/>
      <c r="T17" s="121">
        <f t="shared" si="1"/>
        <v>0</v>
      </c>
      <c r="U17" s="122">
        <f t="shared" si="2"/>
        <v>0</v>
      </c>
      <c r="V17" s="123">
        <f t="shared" si="3"/>
        <v>0</v>
      </c>
    </row>
    <row r="18" spans="1:22" ht="17.25" thickBot="1" x14ac:dyDescent="0.35">
      <c r="A18" s="23">
        <f t="shared" si="4"/>
        <v>9</v>
      </c>
      <c r="B18" s="78">
        <f t="shared" si="5"/>
        <v>44568</v>
      </c>
      <c r="C18" s="91"/>
      <c r="D18" s="24">
        <f t="shared" si="6"/>
        <v>0</v>
      </c>
      <c r="E18" s="34" t="s">
        <v>8</v>
      </c>
      <c r="F18" s="37">
        <f>D$8</f>
        <v>0</v>
      </c>
      <c r="G18" s="233" t="s">
        <v>229</v>
      </c>
      <c r="H18" s="234"/>
      <c r="I18" s="234"/>
      <c r="J18" s="42">
        <v>50</v>
      </c>
      <c r="K18" s="238"/>
      <c r="L18" s="316"/>
      <c r="M18" s="49" t="s">
        <v>31</v>
      </c>
      <c r="N18" s="50">
        <v>700</v>
      </c>
      <c r="O18" s="51">
        <v>10</v>
      </c>
      <c r="P18" s="94" t="s">
        <v>42</v>
      </c>
      <c r="Q18" s="103"/>
      <c r="R18" s="112">
        <f t="shared" si="0"/>
        <v>0</v>
      </c>
      <c r="S18" s="103"/>
      <c r="T18" s="121">
        <f t="shared" si="1"/>
        <v>0</v>
      </c>
      <c r="U18" s="122">
        <f t="shared" si="2"/>
        <v>0</v>
      </c>
      <c r="V18" s="123">
        <f t="shared" si="3"/>
        <v>0</v>
      </c>
    </row>
    <row r="19" spans="1:22" x14ac:dyDescent="0.3">
      <c r="A19" s="23">
        <f t="shared" si="4"/>
        <v>10</v>
      </c>
      <c r="B19" s="74">
        <f t="shared" si="5"/>
        <v>44569</v>
      </c>
      <c r="C19" s="91"/>
      <c r="D19" s="24">
        <f>C19*2</f>
        <v>0</v>
      </c>
      <c r="E19" s="222" t="s">
        <v>17</v>
      </c>
      <c r="F19" s="223"/>
      <c r="G19" s="235" t="s">
        <v>135</v>
      </c>
      <c r="H19" s="236"/>
      <c r="I19" s="236"/>
      <c r="J19" s="43">
        <v>20</v>
      </c>
      <c r="K19" s="238"/>
      <c r="L19" s="316"/>
      <c r="M19" s="49" t="s">
        <v>32</v>
      </c>
      <c r="N19" s="50">
        <v>700</v>
      </c>
      <c r="O19" s="51">
        <v>10</v>
      </c>
      <c r="P19" s="94" t="s">
        <v>42</v>
      </c>
      <c r="Q19" s="103"/>
      <c r="R19" s="112">
        <f t="shared" si="0"/>
        <v>0</v>
      </c>
      <c r="S19" s="103"/>
      <c r="T19" s="121">
        <f t="shared" si="1"/>
        <v>0</v>
      </c>
      <c r="U19" s="122">
        <f t="shared" si="2"/>
        <v>0</v>
      </c>
      <c r="V19" s="123">
        <f t="shared" si="3"/>
        <v>0</v>
      </c>
    </row>
    <row r="20" spans="1:22" ht="17.25" thickBot="1" x14ac:dyDescent="0.35">
      <c r="A20" s="23">
        <f t="shared" si="4"/>
        <v>11</v>
      </c>
      <c r="B20" s="75">
        <f t="shared" si="5"/>
        <v>44570</v>
      </c>
      <c r="C20" s="91"/>
      <c r="D20" s="24">
        <f>C20*2</f>
        <v>0</v>
      </c>
      <c r="E20" s="32" t="s">
        <v>9</v>
      </c>
      <c r="F20" s="36">
        <f>D$8</f>
        <v>0</v>
      </c>
      <c r="G20" s="235" t="s">
        <v>136</v>
      </c>
      <c r="H20" s="236"/>
      <c r="I20" s="236"/>
      <c r="J20" s="43">
        <v>20</v>
      </c>
      <c r="K20" s="238"/>
      <c r="L20" s="316"/>
      <c r="M20" s="49" t="s">
        <v>33</v>
      </c>
      <c r="N20" s="50">
        <v>50</v>
      </c>
      <c r="O20" s="51">
        <v>30</v>
      </c>
      <c r="P20" s="94" t="s">
        <v>42</v>
      </c>
      <c r="Q20" s="103"/>
      <c r="R20" s="112">
        <f t="shared" si="0"/>
        <v>0</v>
      </c>
      <c r="S20" s="103"/>
      <c r="T20" s="121">
        <f t="shared" si="1"/>
        <v>0</v>
      </c>
      <c r="U20" s="122">
        <f t="shared" si="2"/>
        <v>0</v>
      </c>
      <c r="V20" s="123">
        <f t="shared" si="3"/>
        <v>0</v>
      </c>
    </row>
    <row r="21" spans="1:22" x14ac:dyDescent="0.3">
      <c r="A21" s="23">
        <f t="shared" si="4"/>
        <v>12</v>
      </c>
      <c r="B21" s="76">
        <f t="shared" si="5"/>
        <v>44571</v>
      </c>
      <c r="C21" s="91"/>
      <c r="D21" s="24">
        <f t="shared" ref="D21:D25" si="7">C21*1</f>
        <v>0</v>
      </c>
      <c r="E21" s="224" t="s">
        <v>221</v>
      </c>
      <c r="F21" s="225"/>
      <c r="G21" s="235" t="s">
        <v>137</v>
      </c>
      <c r="H21" s="236"/>
      <c r="I21" s="236"/>
      <c r="J21" s="43">
        <v>20</v>
      </c>
      <c r="K21" s="238"/>
      <c r="L21" s="316"/>
      <c r="M21" s="49" t="s">
        <v>34</v>
      </c>
      <c r="N21" s="50">
        <v>150</v>
      </c>
      <c r="O21" s="51">
        <v>30</v>
      </c>
      <c r="P21" s="94" t="s">
        <v>42</v>
      </c>
      <c r="Q21" s="103"/>
      <c r="R21" s="112">
        <f t="shared" si="0"/>
        <v>0</v>
      </c>
      <c r="S21" s="103"/>
      <c r="T21" s="121">
        <f t="shared" si="1"/>
        <v>0</v>
      </c>
      <c r="U21" s="122">
        <f t="shared" si="2"/>
        <v>0</v>
      </c>
      <c r="V21" s="123">
        <f t="shared" si="3"/>
        <v>0</v>
      </c>
    </row>
    <row r="22" spans="1:22" x14ac:dyDescent="0.3">
      <c r="A22" s="23">
        <f t="shared" si="4"/>
        <v>13</v>
      </c>
      <c r="B22" s="77">
        <f t="shared" si="5"/>
        <v>44572</v>
      </c>
      <c r="C22" s="91"/>
      <c r="D22" s="24">
        <f t="shared" si="7"/>
        <v>0</v>
      </c>
      <c r="E22" s="34" t="s">
        <v>10</v>
      </c>
      <c r="F22" s="37">
        <f>D$8</f>
        <v>0</v>
      </c>
      <c r="G22" s="235" t="s">
        <v>138</v>
      </c>
      <c r="H22" s="236"/>
      <c r="I22" s="236"/>
      <c r="J22" s="43">
        <v>20</v>
      </c>
      <c r="K22" s="238"/>
      <c r="L22" s="316"/>
      <c r="M22" s="49" t="s">
        <v>35</v>
      </c>
      <c r="N22" s="50">
        <v>250</v>
      </c>
      <c r="O22" s="51">
        <v>20</v>
      </c>
      <c r="P22" s="94" t="s">
        <v>42</v>
      </c>
      <c r="Q22" s="103"/>
      <c r="R22" s="112">
        <f t="shared" si="0"/>
        <v>0</v>
      </c>
      <c r="S22" s="103"/>
      <c r="T22" s="121">
        <f t="shared" si="1"/>
        <v>0</v>
      </c>
      <c r="U22" s="122">
        <f t="shared" si="2"/>
        <v>0</v>
      </c>
      <c r="V22" s="123">
        <f t="shared" si="3"/>
        <v>0</v>
      </c>
    </row>
    <row r="23" spans="1:22" x14ac:dyDescent="0.3">
      <c r="A23" s="23">
        <f t="shared" si="4"/>
        <v>14</v>
      </c>
      <c r="B23" s="77">
        <f t="shared" si="5"/>
        <v>44573</v>
      </c>
      <c r="C23" s="91"/>
      <c r="D23" s="24">
        <f t="shared" si="7"/>
        <v>0</v>
      </c>
      <c r="E23" s="222" t="s">
        <v>18</v>
      </c>
      <c r="F23" s="223"/>
      <c r="G23" s="235" t="s">
        <v>139</v>
      </c>
      <c r="H23" s="236"/>
      <c r="I23" s="236"/>
      <c r="J23" s="43">
        <v>20</v>
      </c>
      <c r="K23" s="238"/>
      <c r="L23" s="316"/>
      <c r="M23" s="49" t="s">
        <v>36</v>
      </c>
      <c r="N23" s="50">
        <v>100</v>
      </c>
      <c r="O23" s="51">
        <v>15</v>
      </c>
      <c r="P23" s="94" t="s">
        <v>42</v>
      </c>
      <c r="Q23" s="103"/>
      <c r="R23" s="112">
        <f t="shared" si="0"/>
        <v>0</v>
      </c>
      <c r="S23" s="103"/>
      <c r="T23" s="121">
        <f t="shared" si="1"/>
        <v>0</v>
      </c>
      <c r="U23" s="122">
        <f t="shared" si="2"/>
        <v>0</v>
      </c>
      <c r="V23" s="123">
        <f t="shared" si="3"/>
        <v>0</v>
      </c>
    </row>
    <row r="24" spans="1:22" x14ac:dyDescent="0.3">
      <c r="A24" s="31">
        <f t="shared" si="4"/>
        <v>15</v>
      </c>
      <c r="B24" s="77">
        <f t="shared" si="5"/>
        <v>44574</v>
      </c>
      <c r="C24" s="91"/>
      <c r="D24" s="24">
        <f t="shared" si="7"/>
        <v>0</v>
      </c>
      <c r="E24" s="32" t="s">
        <v>11</v>
      </c>
      <c r="F24" s="36">
        <f>D$8</f>
        <v>0</v>
      </c>
      <c r="G24" s="235" t="s">
        <v>140</v>
      </c>
      <c r="H24" s="236"/>
      <c r="I24" s="236"/>
      <c r="J24" s="43">
        <v>20</v>
      </c>
      <c r="K24" s="238"/>
      <c r="L24" s="316"/>
      <c r="M24" s="49" t="s">
        <v>37</v>
      </c>
      <c r="N24" s="50">
        <v>150</v>
      </c>
      <c r="O24" s="51">
        <v>20</v>
      </c>
      <c r="P24" s="94" t="s">
        <v>42</v>
      </c>
      <c r="Q24" s="103"/>
      <c r="R24" s="112">
        <f t="shared" si="0"/>
        <v>0</v>
      </c>
      <c r="S24" s="103"/>
      <c r="T24" s="121">
        <f t="shared" si="1"/>
        <v>0</v>
      </c>
      <c r="U24" s="122">
        <f t="shared" si="2"/>
        <v>0</v>
      </c>
      <c r="V24" s="123">
        <f t="shared" si="3"/>
        <v>0</v>
      </c>
    </row>
    <row r="25" spans="1:22" ht="17.25" thickBot="1" x14ac:dyDescent="0.35">
      <c r="A25" s="23">
        <f t="shared" si="4"/>
        <v>16</v>
      </c>
      <c r="B25" s="78">
        <f t="shared" si="5"/>
        <v>44575</v>
      </c>
      <c r="C25" s="91"/>
      <c r="D25" s="24">
        <f t="shared" si="7"/>
        <v>0</v>
      </c>
      <c r="E25" s="220" t="s">
        <v>19</v>
      </c>
      <c r="F25" s="221"/>
      <c r="G25" s="235" t="s">
        <v>141</v>
      </c>
      <c r="H25" s="236"/>
      <c r="I25" s="236"/>
      <c r="J25" s="43">
        <v>20</v>
      </c>
      <c r="K25" s="238"/>
      <c r="L25" s="316"/>
      <c r="M25" s="49" t="s">
        <v>38</v>
      </c>
      <c r="N25" s="50">
        <v>7000</v>
      </c>
      <c r="O25" s="51">
        <v>1</v>
      </c>
      <c r="P25" s="94" t="s">
        <v>42</v>
      </c>
      <c r="Q25" s="103"/>
      <c r="R25" s="112">
        <f t="shared" si="0"/>
        <v>0</v>
      </c>
      <c r="S25" s="103"/>
      <c r="T25" s="121">
        <f t="shared" si="1"/>
        <v>0</v>
      </c>
      <c r="U25" s="122">
        <f t="shared" si="2"/>
        <v>0</v>
      </c>
      <c r="V25" s="123">
        <f t="shared" si="3"/>
        <v>0</v>
      </c>
    </row>
    <row r="26" spans="1:22" x14ac:dyDescent="0.3">
      <c r="A26" s="23">
        <f t="shared" si="4"/>
        <v>17</v>
      </c>
      <c r="B26" s="74">
        <f t="shared" si="5"/>
        <v>44576</v>
      </c>
      <c r="C26" s="91"/>
      <c r="D26" s="24">
        <f>C26*2</f>
        <v>0</v>
      </c>
      <c r="E26" s="147"/>
      <c r="F26" s="148"/>
      <c r="G26" s="235" t="s">
        <v>142</v>
      </c>
      <c r="H26" s="236"/>
      <c r="I26" s="236"/>
      <c r="J26" s="43">
        <v>20</v>
      </c>
      <c r="K26" s="238"/>
      <c r="L26" s="316"/>
      <c r="M26" s="49" t="s">
        <v>116</v>
      </c>
      <c r="N26" s="50">
        <v>5000</v>
      </c>
      <c r="O26" s="51">
        <v>1</v>
      </c>
      <c r="P26" s="94" t="s">
        <v>42</v>
      </c>
      <c r="Q26" s="103"/>
      <c r="R26" s="112">
        <f t="shared" si="0"/>
        <v>0</v>
      </c>
      <c r="S26" s="103"/>
      <c r="T26" s="121">
        <f t="shared" si="1"/>
        <v>0</v>
      </c>
      <c r="U26" s="122">
        <f t="shared" si="2"/>
        <v>0</v>
      </c>
      <c r="V26" s="123">
        <f t="shared" si="3"/>
        <v>0</v>
      </c>
    </row>
    <row r="27" spans="1:22" ht="17.25" customHeight="1" thickBot="1" x14ac:dyDescent="0.35">
      <c r="A27" s="23">
        <f t="shared" si="4"/>
        <v>18</v>
      </c>
      <c r="B27" s="75">
        <f t="shared" si="5"/>
        <v>44577</v>
      </c>
      <c r="C27" s="91"/>
      <c r="D27" s="24">
        <f>C27*2</f>
        <v>0</v>
      </c>
      <c r="E27" s="143"/>
      <c r="F27" s="145"/>
      <c r="G27" s="235" t="s">
        <v>143</v>
      </c>
      <c r="H27" s="236"/>
      <c r="I27" s="236"/>
      <c r="J27" s="43">
        <v>20</v>
      </c>
      <c r="K27" s="238"/>
      <c r="L27" s="316"/>
      <c r="M27" s="49" t="s">
        <v>39</v>
      </c>
      <c r="N27" s="50">
        <v>500</v>
      </c>
      <c r="O27" s="52">
        <v>3</v>
      </c>
      <c r="P27" s="95" t="s">
        <v>43</v>
      </c>
      <c r="Q27" s="103"/>
      <c r="R27" s="112">
        <f t="shared" si="0"/>
        <v>0</v>
      </c>
      <c r="S27" s="103"/>
      <c r="T27" s="121">
        <f t="shared" si="1"/>
        <v>0</v>
      </c>
      <c r="U27" s="122">
        <f t="shared" si="2"/>
        <v>0</v>
      </c>
      <c r="V27" s="123">
        <f t="shared" si="3"/>
        <v>0</v>
      </c>
    </row>
    <row r="28" spans="1:22" x14ac:dyDescent="0.3">
      <c r="A28" s="23">
        <f t="shared" si="4"/>
        <v>19</v>
      </c>
      <c r="B28" s="76">
        <f t="shared" si="5"/>
        <v>44578</v>
      </c>
      <c r="C28" s="91"/>
      <c r="D28" s="24">
        <f t="shared" ref="D28:D32" si="8">C28*1</f>
        <v>0</v>
      </c>
      <c r="E28" s="143"/>
      <c r="F28" s="145"/>
      <c r="G28" s="235" t="s">
        <v>144</v>
      </c>
      <c r="H28" s="236"/>
      <c r="I28" s="236"/>
      <c r="J28" s="43">
        <v>20</v>
      </c>
      <c r="K28" s="238"/>
      <c r="L28" s="276"/>
      <c r="M28" s="49" t="s">
        <v>44</v>
      </c>
      <c r="N28" s="50">
        <v>500</v>
      </c>
      <c r="O28" s="52">
        <v>3</v>
      </c>
      <c r="P28" s="95" t="s">
        <v>43</v>
      </c>
      <c r="Q28" s="103"/>
      <c r="R28" s="112">
        <f t="shared" si="0"/>
        <v>0</v>
      </c>
      <c r="S28" s="103"/>
      <c r="T28" s="121">
        <f t="shared" si="1"/>
        <v>0</v>
      </c>
      <c r="U28" s="122">
        <f t="shared" si="2"/>
        <v>0</v>
      </c>
      <c r="V28" s="123">
        <f t="shared" si="3"/>
        <v>0</v>
      </c>
    </row>
    <row r="29" spans="1:22" x14ac:dyDescent="0.3">
      <c r="A29" s="23">
        <f t="shared" si="4"/>
        <v>20</v>
      </c>
      <c r="B29" s="77">
        <f t="shared" si="5"/>
        <v>44579</v>
      </c>
      <c r="C29" s="91"/>
      <c r="D29" s="24">
        <f t="shared" si="8"/>
        <v>0</v>
      </c>
      <c r="E29" s="18"/>
      <c r="F29" s="7"/>
      <c r="G29" s="235" t="s">
        <v>145</v>
      </c>
      <c r="H29" s="236"/>
      <c r="I29" s="236"/>
      <c r="J29" s="43">
        <v>20</v>
      </c>
      <c r="K29" s="238"/>
      <c r="L29" s="312" t="s">
        <v>46</v>
      </c>
      <c r="M29" s="59" t="s">
        <v>47</v>
      </c>
      <c r="N29" s="60">
        <v>30</v>
      </c>
      <c r="O29" s="61">
        <v>2</v>
      </c>
      <c r="P29" s="96" t="s">
        <v>43</v>
      </c>
      <c r="Q29" s="104"/>
      <c r="R29" s="113">
        <f t="shared" ref="R29:R60" si="9">N29*Q29</f>
        <v>0</v>
      </c>
      <c r="S29" s="104"/>
      <c r="T29" s="121">
        <f t="shared" si="1"/>
        <v>0</v>
      </c>
      <c r="U29" s="122">
        <f t="shared" si="2"/>
        <v>0</v>
      </c>
      <c r="V29" s="123">
        <f t="shared" si="3"/>
        <v>0</v>
      </c>
    </row>
    <row r="30" spans="1:22" x14ac:dyDescent="0.3">
      <c r="A30" s="23">
        <f t="shared" si="4"/>
        <v>21</v>
      </c>
      <c r="B30" s="77">
        <f t="shared" si="5"/>
        <v>44580</v>
      </c>
      <c r="C30" s="91"/>
      <c r="D30" s="24">
        <f t="shared" si="8"/>
        <v>0</v>
      </c>
      <c r="E30" s="5"/>
      <c r="F30" s="6"/>
      <c r="G30" s="235" t="s">
        <v>146</v>
      </c>
      <c r="H30" s="236"/>
      <c r="I30" s="236"/>
      <c r="J30" s="43">
        <v>20</v>
      </c>
      <c r="K30" s="238"/>
      <c r="L30" s="313"/>
      <c r="M30" s="59" t="s">
        <v>48</v>
      </c>
      <c r="N30" s="60">
        <v>200</v>
      </c>
      <c r="O30" s="62">
        <v>3</v>
      </c>
      <c r="P30" s="96" t="s">
        <v>43</v>
      </c>
      <c r="Q30" s="104"/>
      <c r="R30" s="113">
        <f t="shared" si="9"/>
        <v>0</v>
      </c>
      <c r="S30" s="104"/>
      <c r="T30" s="121">
        <f t="shared" si="1"/>
        <v>0</v>
      </c>
      <c r="U30" s="122">
        <f t="shared" si="2"/>
        <v>0</v>
      </c>
      <c r="V30" s="123">
        <f t="shared" si="3"/>
        <v>0</v>
      </c>
    </row>
    <row r="31" spans="1:22" x14ac:dyDescent="0.3">
      <c r="A31" s="31">
        <f t="shared" si="4"/>
        <v>22</v>
      </c>
      <c r="B31" s="77">
        <f t="shared" si="5"/>
        <v>44581</v>
      </c>
      <c r="C31" s="91"/>
      <c r="D31" s="24">
        <f t="shared" si="8"/>
        <v>0</v>
      </c>
      <c r="E31" s="5"/>
      <c r="F31" s="6"/>
      <c r="G31" s="235" t="s">
        <v>147</v>
      </c>
      <c r="H31" s="236"/>
      <c r="I31" s="236"/>
      <c r="J31" s="43">
        <v>20</v>
      </c>
      <c r="K31" s="238"/>
      <c r="L31" s="313"/>
      <c r="M31" s="59" t="s">
        <v>117</v>
      </c>
      <c r="N31" s="60">
        <v>20</v>
      </c>
      <c r="O31" s="63">
        <v>10</v>
      </c>
      <c r="P31" s="96" t="s">
        <v>43</v>
      </c>
      <c r="Q31" s="104"/>
      <c r="R31" s="113">
        <f t="shared" si="9"/>
        <v>0</v>
      </c>
      <c r="S31" s="104"/>
      <c r="T31" s="121">
        <f t="shared" si="1"/>
        <v>0</v>
      </c>
      <c r="U31" s="122">
        <f t="shared" si="2"/>
        <v>0</v>
      </c>
      <c r="V31" s="123">
        <f t="shared" si="3"/>
        <v>0</v>
      </c>
    </row>
    <row r="32" spans="1:22" ht="17.25" thickBot="1" x14ac:dyDescent="0.35">
      <c r="A32" s="23">
        <f t="shared" si="4"/>
        <v>23</v>
      </c>
      <c r="B32" s="78">
        <f t="shared" si="5"/>
        <v>44582</v>
      </c>
      <c r="C32" s="91"/>
      <c r="D32" s="24">
        <f t="shared" si="8"/>
        <v>0</v>
      </c>
      <c r="E32" s="5"/>
      <c r="F32" s="6"/>
      <c r="G32" s="235" t="s">
        <v>149</v>
      </c>
      <c r="H32" s="236"/>
      <c r="I32" s="236"/>
      <c r="J32" s="43">
        <v>20</v>
      </c>
      <c r="K32" s="238"/>
      <c r="L32" s="313"/>
      <c r="M32" s="59" t="s">
        <v>49</v>
      </c>
      <c r="N32" s="60">
        <v>5</v>
      </c>
      <c r="O32" s="160">
        <v>0</v>
      </c>
      <c r="P32" s="96" t="s">
        <v>43</v>
      </c>
      <c r="Q32" s="104"/>
      <c r="R32" s="113">
        <f t="shared" si="9"/>
        <v>0</v>
      </c>
      <c r="S32" s="104"/>
      <c r="T32" s="121">
        <f t="shared" si="1"/>
        <v>0</v>
      </c>
      <c r="U32" s="122">
        <f t="shared" si="2"/>
        <v>0</v>
      </c>
      <c r="V32" s="123">
        <f t="shared" si="3"/>
        <v>0</v>
      </c>
    </row>
    <row r="33" spans="1:22" x14ac:dyDescent="0.3">
      <c r="A33" s="23">
        <f t="shared" si="4"/>
        <v>24</v>
      </c>
      <c r="B33" s="74">
        <f t="shared" si="5"/>
        <v>44583</v>
      </c>
      <c r="C33" s="91"/>
      <c r="D33" s="24">
        <f>C33*2</f>
        <v>0</v>
      </c>
      <c r="E33" s="5"/>
      <c r="F33" s="6"/>
      <c r="G33" s="235" t="s">
        <v>148</v>
      </c>
      <c r="H33" s="236"/>
      <c r="I33" s="236"/>
      <c r="J33" s="43">
        <v>20</v>
      </c>
      <c r="K33" s="238"/>
      <c r="L33" s="313"/>
      <c r="M33" s="59" t="s">
        <v>50</v>
      </c>
      <c r="N33" s="60">
        <v>15</v>
      </c>
      <c r="O33" s="65">
        <v>1</v>
      </c>
      <c r="P33" s="96" t="s">
        <v>43</v>
      </c>
      <c r="Q33" s="104"/>
      <c r="R33" s="113">
        <f t="shared" si="9"/>
        <v>0</v>
      </c>
      <c r="S33" s="104"/>
      <c r="T33" s="121">
        <f t="shared" si="1"/>
        <v>0</v>
      </c>
      <c r="U33" s="122">
        <f t="shared" si="2"/>
        <v>0</v>
      </c>
      <c r="V33" s="123">
        <f t="shared" si="3"/>
        <v>0</v>
      </c>
    </row>
    <row r="34" spans="1:22" ht="17.25" thickBot="1" x14ac:dyDescent="0.35">
      <c r="A34" s="23">
        <f t="shared" si="4"/>
        <v>25</v>
      </c>
      <c r="B34" s="75">
        <f t="shared" si="5"/>
        <v>44584</v>
      </c>
      <c r="C34" s="91"/>
      <c r="D34" s="24">
        <f>C34*2</f>
        <v>0</v>
      </c>
      <c r="E34" s="5"/>
      <c r="F34" s="6"/>
      <c r="G34" s="287" t="s">
        <v>150</v>
      </c>
      <c r="H34" s="288"/>
      <c r="I34" s="289"/>
      <c r="J34" s="42">
        <v>100</v>
      </c>
      <c r="K34" s="238"/>
      <c r="L34" s="313"/>
      <c r="M34" s="59" t="s">
        <v>51</v>
      </c>
      <c r="N34" s="60">
        <v>60</v>
      </c>
      <c r="O34" s="135">
        <v>1</v>
      </c>
      <c r="P34" s="96" t="s">
        <v>43</v>
      </c>
      <c r="Q34" s="104"/>
      <c r="R34" s="113">
        <f t="shared" si="9"/>
        <v>0</v>
      </c>
      <c r="S34" s="104"/>
      <c r="T34" s="121">
        <f t="shared" si="1"/>
        <v>0</v>
      </c>
      <c r="U34" s="122">
        <f>N34*S34</f>
        <v>0</v>
      </c>
      <c r="V34" s="123">
        <f t="shared" si="3"/>
        <v>0</v>
      </c>
    </row>
    <row r="35" spans="1:22" ht="17.25" thickBot="1" x14ac:dyDescent="0.35">
      <c r="A35" s="23">
        <f t="shared" si="4"/>
        <v>26</v>
      </c>
      <c r="B35" s="76">
        <f t="shared" si="5"/>
        <v>44585</v>
      </c>
      <c r="C35" s="91"/>
      <c r="D35" s="24">
        <f t="shared" ref="D35:D39" si="10">C35*1</f>
        <v>0</v>
      </c>
      <c r="E35" s="5"/>
      <c r="F35" s="6"/>
      <c r="G35" s="290" t="s">
        <v>151</v>
      </c>
      <c r="H35" s="291"/>
      <c r="I35" s="291"/>
      <c r="J35" s="44">
        <v>100</v>
      </c>
      <c r="K35" s="238"/>
      <c r="L35" s="313"/>
      <c r="M35" s="59" t="s">
        <v>52</v>
      </c>
      <c r="N35" s="60">
        <v>300</v>
      </c>
      <c r="O35" s="64">
        <v>2</v>
      </c>
      <c r="P35" s="96" t="s">
        <v>43</v>
      </c>
      <c r="Q35" s="104"/>
      <c r="R35" s="113">
        <f t="shared" si="9"/>
        <v>0</v>
      </c>
      <c r="S35" s="104"/>
      <c r="T35" s="121">
        <f t="shared" si="1"/>
        <v>0</v>
      </c>
      <c r="U35" s="122">
        <f t="shared" si="2"/>
        <v>0</v>
      </c>
      <c r="V35" s="123">
        <f t="shared" si="3"/>
        <v>0</v>
      </c>
    </row>
    <row r="36" spans="1:22" ht="17.25" thickBot="1" x14ac:dyDescent="0.35">
      <c r="A36" s="23">
        <f t="shared" si="4"/>
        <v>27</v>
      </c>
      <c r="B36" s="77">
        <f t="shared" si="5"/>
        <v>44586</v>
      </c>
      <c r="C36" s="91"/>
      <c r="D36" s="24">
        <f t="shared" si="10"/>
        <v>0</v>
      </c>
      <c r="E36" s="5"/>
      <c r="F36" s="6"/>
      <c r="G36" s="2"/>
      <c r="H36" s="2"/>
      <c r="I36" s="2"/>
      <c r="K36" s="238"/>
      <c r="L36" s="313"/>
      <c r="M36" s="59" t="s">
        <v>53</v>
      </c>
      <c r="N36" s="60">
        <v>100</v>
      </c>
      <c r="O36" s="64">
        <v>4</v>
      </c>
      <c r="P36" s="96" t="s">
        <v>43</v>
      </c>
      <c r="Q36" s="104"/>
      <c r="R36" s="113">
        <f t="shared" si="9"/>
        <v>0</v>
      </c>
      <c r="S36" s="104"/>
      <c r="T36" s="121">
        <f t="shared" si="1"/>
        <v>0</v>
      </c>
      <c r="U36" s="122">
        <f t="shared" si="2"/>
        <v>0</v>
      </c>
      <c r="V36" s="123">
        <f t="shared" si="3"/>
        <v>0</v>
      </c>
    </row>
    <row r="37" spans="1:22" x14ac:dyDescent="0.3">
      <c r="A37" s="23">
        <f t="shared" si="4"/>
        <v>28</v>
      </c>
      <c r="B37" s="77">
        <f t="shared" si="5"/>
        <v>44587</v>
      </c>
      <c r="C37" s="91"/>
      <c r="D37" s="24">
        <f t="shared" si="10"/>
        <v>0</v>
      </c>
      <c r="E37" s="5"/>
      <c r="F37" s="6"/>
      <c r="G37" s="300" t="s">
        <v>219</v>
      </c>
      <c r="H37" s="301"/>
      <c r="I37" s="301"/>
      <c r="J37" s="301"/>
      <c r="K37" s="238"/>
      <c r="L37" s="313"/>
      <c r="M37" s="59" t="s">
        <v>54</v>
      </c>
      <c r="N37" s="60">
        <v>50</v>
      </c>
      <c r="O37" s="64">
        <v>1</v>
      </c>
      <c r="P37" s="96" t="s">
        <v>43</v>
      </c>
      <c r="Q37" s="104"/>
      <c r="R37" s="113">
        <f t="shared" si="9"/>
        <v>0</v>
      </c>
      <c r="S37" s="104"/>
      <c r="T37" s="121">
        <f t="shared" si="1"/>
        <v>0</v>
      </c>
      <c r="U37" s="122">
        <f t="shared" si="2"/>
        <v>0</v>
      </c>
      <c r="V37" s="123">
        <f t="shared" si="3"/>
        <v>0</v>
      </c>
    </row>
    <row r="38" spans="1:22" ht="17.25" thickBot="1" x14ac:dyDescent="0.35">
      <c r="A38" s="31">
        <f t="shared" si="4"/>
        <v>29</v>
      </c>
      <c r="B38" s="77">
        <f t="shared" si="5"/>
        <v>44588</v>
      </c>
      <c r="C38" s="91"/>
      <c r="D38" s="24">
        <f t="shared" si="10"/>
        <v>0</v>
      </c>
      <c r="E38" s="5"/>
      <c r="F38" s="6"/>
      <c r="G38" s="302"/>
      <c r="H38" s="303"/>
      <c r="I38" s="303"/>
      <c r="J38" s="303"/>
      <c r="K38" s="238"/>
      <c r="L38" s="313"/>
      <c r="M38" s="59" t="s">
        <v>55</v>
      </c>
      <c r="N38" s="60">
        <v>50</v>
      </c>
      <c r="O38" s="64">
        <v>1</v>
      </c>
      <c r="P38" s="96" t="s">
        <v>43</v>
      </c>
      <c r="Q38" s="104"/>
      <c r="R38" s="113">
        <f t="shared" si="9"/>
        <v>0</v>
      </c>
      <c r="S38" s="104"/>
      <c r="T38" s="121">
        <f t="shared" si="1"/>
        <v>0</v>
      </c>
      <c r="U38" s="122">
        <f t="shared" si="2"/>
        <v>0</v>
      </c>
      <c r="V38" s="123">
        <f t="shared" si="3"/>
        <v>0</v>
      </c>
    </row>
    <row r="39" spans="1:22" ht="17.25" thickBot="1" x14ac:dyDescent="0.35">
      <c r="A39" s="23">
        <f t="shared" si="4"/>
        <v>30</v>
      </c>
      <c r="B39" s="78">
        <f t="shared" si="5"/>
        <v>44589</v>
      </c>
      <c r="C39" s="91"/>
      <c r="D39" s="24">
        <f t="shared" si="10"/>
        <v>0</v>
      </c>
      <c r="E39" s="5"/>
      <c r="F39" s="6"/>
      <c r="G39" s="149" t="s">
        <v>210</v>
      </c>
      <c r="H39" s="304" t="s">
        <v>211</v>
      </c>
      <c r="I39" s="304"/>
      <c r="J39" s="150" t="s">
        <v>212</v>
      </c>
      <c r="K39" s="238"/>
      <c r="L39" s="313"/>
      <c r="M39" s="59" t="s">
        <v>56</v>
      </c>
      <c r="N39" s="60">
        <v>10</v>
      </c>
      <c r="O39" s="66">
        <v>0</v>
      </c>
      <c r="P39" s="96" t="s">
        <v>43</v>
      </c>
      <c r="Q39" s="104"/>
      <c r="R39" s="113">
        <f t="shared" si="9"/>
        <v>0</v>
      </c>
      <c r="S39" s="104"/>
      <c r="T39" s="121">
        <f t="shared" si="1"/>
        <v>0</v>
      </c>
      <c r="U39" s="122">
        <f t="shared" si="2"/>
        <v>0</v>
      </c>
      <c r="V39" s="123">
        <f t="shared" si="3"/>
        <v>0</v>
      </c>
    </row>
    <row r="40" spans="1:22" ht="16.5" customHeight="1" x14ac:dyDescent="0.3">
      <c r="A40" s="23">
        <f t="shared" si="4"/>
        <v>31</v>
      </c>
      <c r="B40" s="74">
        <f t="shared" si="5"/>
        <v>44590</v>
      </c>
      <c r="C40" s="91"/>
      <c r="D40" s="24">
        <f>C40*2</f>
        <v>0</v>
      </c>
      <c r="E40" s="143"/>
      <c r="F40" s="146"/>
      <c r="G40" s="151" t="s">
        <v>213</v>
      </c>
      <c r="H40" s="305"/>
      <c r="I40" s="306"/>
      <c r="J40" s="152"/>
      <c r="K40" s="239"/>
      <c r="L40" s="313"/>
      <c r="M40" s="59" t="s">
        <v>57</v>
      </c>
      <c r="N40" s="60">
        <v>20</v>
      </c>
      <c r="O40" s="66">
        <v>0</v>
      </c>
      <c r="P40" s="96" t="s">
        <v>43</v>
      </c>
      <c r="Q40" s="104"/>
      <c r="R40" s="113">
        <f t="shared" si="9"/>
        <v>0</v>
      </c>
      <c r="S40" s="104"/>
      <c r="T40" s="121">
        <f t="shared" si="1"/>
        <v>0</v>
      </c>
      <c r="U40" s="122">
        <f t="shared" si="2"/>
        <v>0</v>
      </c>
      <c r="V40" s="123">
        <f t="shared" si="3"/>
        <v>0</v>
      </c>
    </row>
    <row r="41" spans="1:22" ht="17.25" thickBot="1" x14ac:dyDescent="0.35">
      <c r="A41" s="23">
        <f t="shared" si="4"/>
        <v>32</v>
      </c>
      <c r="B41" s="75">
        <f t="shared" si="5"/>
        <v>44591</v>
      </c>
      <c r="C41" s="91"/>
      <c r="D41" s="24">
        <f>C41*2</f>
        <v>0</v>
      </c>
      <c r="E41" s="143"/>
      <c r="F41" s="146"/>
      <c r="G41" s="151" t="s">
        <v>191</v>
      </c>
      <c r="H41" s="229"/>
      <c r="I41" s="230"/>
      <c r="J41" s="153"/>
      <c r="K41" s="239"/>
      <c r="L41" s="313"/>
      <c r="M41" s="59" t="s">
        <v>58</v>
      </c>
      <c r="N41" s="60">
        <v>500</v>
      </c>
      <c r="O41" s="64">
        <v>1</v>
      </c>
      <c r="P41" s="136" t="s">
        <v>42</v>
      </c>
      <c r="Q41" s="104"/>
      <c r="R41" s="113">
        <f t="shared" si="9"/>
        <v>0</v>
      </c>
      <c r="S41" s="104"/>
      <c r="T41" s="121">
        <f t="shared" si="1"/>
        <v>0</v>
      </c>
      <c r="U41" s="122">
        <f t="shared" si="2"/>
        <v>0</v>
      </c>
      <c r="V41" s="123">
        <f t="shared" si="3"/>
        <v>0</v>
      </c>
    </row>
    <row r="42" spans="1:22" x14ac:dyDescent="0.3">
      <c r="A42" s="23">
        <f t="shared" si="4"/>
        <v>33</v>
      </c>
      <c r="B42" s="76">
        <f t="shared" si="5"/>
        <v>44592</v>
      </c>
      <c r="C42" s="91"/>
      <c r="D42" s="24">
        <f t="shared" ref="D42:D46" si="11">C42*1</f>
        <v>0</v>
      </c>
      <c r="E42" s="143"/>
      <c r="F42" s="146"/>
      <c r="G42" s="151" t="s">
        <v>193</v>
      </c>
      <c r="H42" s="229"/>
      <c r="I42" s="230"/>
      <c r="J42" s="153"/>
      <c r="K42" s="239"/>
      <c r="L42" s="313"/>
      <c r="M42" s="59" t="s">
        <v>59</v>
      </c>
      <c r="N42" s="60">
        <v>10</v>
      </c>
      <c r="O42" s="65">
        <v>1</v>
      </c>
      <c r="P42" s="96" t="s">
        <v>43</v>
      </c>
      <c r="Q42" s="104"/>
      <c r="R42" s="113">
        <f t="shared" si="9"/>
        <v>0</v>
      </c>
      <c r="S42" s="104"/>
      <c r="T42" s="121">
        <f t="shared" si="1"/>
        <v>0</v>
      </c>
      <c r="U42" s="122">
        <f t="shared" si="2"/>
        <v>0</v>
      </c>
      <c r="V42" s="123">
        <f t="shared" si="3"/>
        <v>0</v>
      </c>
    </row>
    <row r="43" spans="1:22" x14ac:dyDescent="0.3">
      <c r="A43" s="23">
        <f t="shared" si="4"/>
        <v>34</v>
      </c>
      <c r="B43" s="79">
        <f t="shared" si="5"/>
        <v>44593</v>
      </c>
      <c r="C43" s="91"/>
      <c r="D43" s="24">
        <f t="shared" si="11"/>
        <v>0</v>
      </c>
      <c r="E43" s="143"/>
      <c r="F43" s="2"/>
      <c r="G43" s="151" t="s">
        <v>195</v>
      </c>
      <c r="H43" s="229"/>
      <c r="I43" s="230"/>
      <c r="J43" s="153"/>
      <c r="K43" s="239"/>
      <c r="L43" s="313"/>
      <c r="M43" s="59" t="s">
        <v>60</v>
      </c>
      <c r="N43" s="60">
        <v>200</v>
      </c>
      <c r="O43" s="67">
        <v>5</v>
      </c>
      <c r="P43" s="96" t="s">
        <v>43</v>
      </c>
      <c r="Q43" s="104"/>
      <c r="R43" s="113">
        <f t="shared" si="9"/>
        <v>0</v>
      </c>
      <c r="S43" s="104"/>
      <c r="T43" s="121">
        <f t="shared" si="1"/>
        <v>0</v>
      </c>
      <c r="U43" s="122">
        <f t="shared" si="2"/>
        <v>0</v>
      </c>
      <c r="V43" s="123">
        <f t="shared" si="3"/>
        <v>0</v>
      </c>
    </row>
    <row r="44" spans="1:22" x14ac:dyDescent="0.3">
      <c r="A44" s="23">
        <f t="shared" si="4"/>
        <v>35</v>
      </c>
      <c r="B44" s="79">
        <f t="shared" si="5"/>
        <v>44594</v>
      </c>
      <c r="C44" s="91"/>
      <c r="D44" s="24">
        <f t="shared" si="11"/>
        <v>0</v>
      </c>
      <c r="E44" s="144"/>
      <c r="F44" s="2"/>
      <c r="G44" s="151" t="s">
        <v>197</v>
      </c>
      <c r="H44" s="229"/>
      <c r="I44" s="230"/>
      <c r="J44" s="153"/>
      <c r="K44" s="239"/>
      <c r="L44" s="313"/>
      <c r="M44" s="59" t="s">
        <v>61</v>
      </c>
      <c r="N44" s="60">
        <v>80</v>
      </c>
      <c r="O44" s="64">
        <v>1</v>
      </c>
      <c r="P44" s="96" t="s">
        <v>43</v>
      </c>
      <c r="Q44" s="104"/>
      <c r="R44" s="113">
        <f t="shared" si="9"/>
        <v>0</v>
      </c>
      <c r="S44" s="104"/>
      <c r="T44" s="121">
        <f t="shared" si="1"/>
        <v>0</v>
      </c>
      <c r="U44" s="122">
        <f t="shared" si="2"/>
        <v>0</v>
      </c>
      <c r="V44" s="123">
        <f t="shared" si="3"/>
        <v>0</v>
      </c>
    </row>
    <row r="45" spans="1:22" x14ac:dyDescent="0.3">
      <c r="A45" s="31">
        <f t="shared" si="4"/>
        <v>36</v>
      </c>
      <c r="B45" s="79">
        <f t="shared" si="5"/>
        <v>44595</v>
      </c>
      <c r="C45" s="91"/>
      <c r="D45" s="24">
        <f t="shared" si="11"/>
        <v>0</v>
      </c>
      <c r="E45" s="144"/>
      <c r="F45" s="2"/>
      <c r="G45" s="151" t="s">
        <v>199</v>
      </c>
      <c r="H45" s="229"/>
      <c r="I45" s="230"/>
      <c r="J45" s="153"/>
      <c r="K45" s="239"/>
      <c r="L45" s="313"/>
      <c r="M45" s="59" t="s">
        <v>62</v>
      </c>
      <c r="N45" s="60">
        <v>80</v>
      </c>
      <c r="O45" s="64">
        <v>1</v>
      </c>
      <c r="P45" s="96" t="s">
        <v>43</v>
      </c>
      <c r="Q45" s="104"/>
      <c r="R45" s="113">
        <f t="shared" si="9"/>
        <v>0</v>
      </c>
      <c r="S45" s="104"/>
      <c r="T45" s="121">
        <f t="shared" si="1"/>
        <v>0</v>
      </c>
      <c r="U45" s="122">
        <f t="shared" si="2"/>
        <v>0</v>
      </c>
      <c r="V45" s="123">
        <f t="shared" si="3"/>
        <v>0</v>
      </c>
    </row>
    <row r="46" spans="1:22" ht="17.25" thickBot="1" x14ac:dyDescent="0.35">
      <c r="A46" s="23">
        <f t="shared" si="4"/>
        <v>37</v>
      </c>
      <c r="B46" s="80">
        <f t="shared" si="5"/>
        <v>44596</v>
      </c>
      <c r="C46" s="91"/>
      <c r="D46" s="24">
        <f t="shared" si="11"/>
        <v>0</v>
      </c>
      <c r="E46" s="137"/>
      <c r="G46" s="151" t="s">
        <v>201</v>
      </c>
      <c r="H46" s="229"/>
      <c r="I46" s="230"/>
      <c r="J46" s="153"/>
      <c r="K46" s="239"/>
      <c r="L46" s="313"/>
      <c r="M46" s="59" t="s">
        <v>63</v>
      </c>
      <c r="N46" s="60">
        <v>200</v>
      </c>
      <c r="O46" s="64">
        <v>1</v>
      </c>
      <c r="P46" s="96" t="s">
        <v>43</v>
      </c>
      <c r="Q46" s="104"/>
      <c r="R46" s="113">
        <f t="shared" si="9"/>
        <v>0</v>
      </c>
      <c r="S46" s="104"/>
      <c r="T46" s="121">
        <f t="shared" si="1"/>
        <v>0</v>
      </c>
      <c r="U46" s="122">
        <f t="shared" si="2"/>
        <v>0</v>
      </c>
      <c r="V46" s="123">
        <f t="shared" si="3"/>
        <v>0</v>
      </c>
    </row>
    <row r="47" spans="1:22" x14ac:dyDescent="0.3">
      <c r="A47" s="23">
        <f t="shared" si="4"/>
        <v>38</v>
      </c>
      <c r="B47" s="81">
        <f t="shared" si="5"/>
        <v>44597</v>
      </c>
      <c r="C47" s="91"/>
      <c r="D47" s="24">
        <f>C47*2</f>
        <v>0</v>
      </c>
      <c r="E47" s="137"/>
      <c r="G47" s="151" t="s">
        <v>203</v>
      </c>
      <c r="H47" s="229"/>
      <c r="I47" s="230"/>
      <c r="J47" s="153"/>
      <c r="K47" s="239"/>
      <c r="L47" s="313"/>
      <c r="M47" s="59" t="s">
        <v>64</v>
      </c>
      <c r="N47" s="60">
        <v>500</v>
      </c>
      <c r="O47" s="64">
        <v>1</v>
      </c>
      <c r="P47" s="96" t="s">
        <v>43</v>
      </c>
      <c r="Q47" s="104"/>
      <c r="R47" s="113">
        <f t="shared" si="9"/>
        <v>0</v>
      </c>
      <c r="S47" s="104"/>
      <c r="T47" s="121">
        <f t="shared" si="1"/>
        <v>0</v>
      </c>
      <c r="U47" s="122">
        <f t="shared" si="2"/>
        <v>0</v>
      </c>
      <c r="V47" s="123">
        <f t="shared" si="3"/>
        <v>0</v>
      </c>
    </row>
    <row r="48" spans="1:22" ht="17.25" thickBot="1" x14ac:dyDescent="0.35">
      <c r="A48" s="23">
        <f t="shared" si="4"/>
        <v>39</v>
      </c>
      <c r="B48" s="82">
        <f t="shared" si="5"/>
        <v>44598</v>
      </c>
      <c r="C48" s="91"/>
      <c r="D48" s="24">
        <f>C48*2</f>
        <v>0</v>
      </c>
      <c r="E48" s="137"/>
      <c r="G48" s="151" t="s">
        <v>205</v>
      </c>
      <c r="H48" s="229"/>
      <c r="I48" s="230"/>
      <c r="J48" s="153"/>
      <c r="K48" s="239"/>
      <c r="L48" s="313"/>
      <c r="M48" s="59" t="s">
        <v>65</v>
      </c>
      <c r="N48" s="60">
        <v>70</v>
      </c>
      <c r="O48" s="67">
        <v>50</v>
      </c>
      <c r="P48" s="96" t="s">
        <v>43</v>
      </c>
      <c r="Q48" s="104"/>
      <c r="R48" s="113">
        <f t="shared" si="9"/>
        <v>0</v>
      </c>
      <c r="S48" s="104"/>
      <c r="T48" s="121">
        <f t="shared" si="1"/>
        <v>0</v>
      </c>
      <c r="U48" s="122">
        <f t="shared" si="2"/>
        <v>0</v>
      </c>
      <c r="V48" s="123">
        <f t="shared" si="3"/>
        <v>0</v>
      </c>
    </row>
    <row r="49" spans="1:22" x14ac:dyDescent="0.3">
      <c r="A49" s="23">
        <f t="shared" si="4"/>
        <v>40</v>
      </c>
      <c r="B49" s="83">
        <f t="shared" si="5"/>
        <v>44599</v>
      </c>
      <c r="C49" s="91"/>
      <c r="D49" s="24">
        <f t="shared" ref="D49:D53" si="12">C49*1</f>
        <v>0</v>
      </c>
      <c r="E49" s="137"/>
      <c r="G49" s="151" t="s">
        <v>207</v>
      </c>
      <c r="H49" s="229"/>
      <c r="I49" s="230"/>
      <c r="J49" s="153"/>
      <c r="K49" s="239"/>
      <c r="L49" s="313"/>
      <c r="M49" s="59" t="s">
        <v>118</v>
      </c>
      <c r="N49" s="60">
        <v>1000</v>
      </c>
      <c r="O49" s="67">
        <v>5</v>
      </c>
      <c r="P49" s="96" t="s">
        <v>43</v>
      </c>
      <c r="Q49" s="104"/>
      <c r="R49" s="113">
        <f t="shared" si="9"/>
        <v>0</v>
      </c>
      <c r="S49" s="104"/>
      <c r="T49" s="121">
        <f t="shared" si="1"/>
        <v>0</v>
      </c>
      <c r="U49" s="122">
        <f t="shared" si="2"/>
        <v>0</v>
      </c>
      <c r="V49" s="123">
        <f t="shared" si="3"/>
        <v>0</v>
      </c>
    </row>
    <row r="50" spans="1:22" x14ac:dyDescent="0.3">
      <c r="A50" s="23">
        <f t="shared" si="4"/>
        <v>41</v>
      </c>
      <c r="B50" s="79">
        <f t="shared" si="5"/>
        <v>44600</v>
      </c>
      <c r="C50" s="91"/>
      <c r="D50" s="24">
        <f t="shared" si="12"/>
        <v>0</v>
      </c>
      <c r="E50" s="137"/>
      <c r="G50" s="151" t="s">
        <v>209</v>
      </c>
      <c r="H50" s="229"/>
      <c r="I50" s="230"/>
      <c r="J50" s="153"/>
      <c r="K50" s="239"/>
      <c r="L50" s="313"/>
      <c r="M50" s="59" t="s">
        <v>66</v>
      </c>
      <c r="N50" s="60">
        <v>100</v>
      </c>
      <c r="O50" s="64">
        <v>15</v>
      </c>
      <c r="P50" s="96" t="s">
        <v>43</v>
      </c>
      <c r="Q50" s="104"/>
      <c r="R50" s="113">
        <f t="shared" si="9"/>
        <v>0</v>
      </c>
      <c r="S50" s="104"/>
      <c r="T50" s="121">
        <f t="shared" si="1"/>
        <v>0</v>
      </c>
      <c r="U50" s="122">
        <f t="shared" si="2"/>
        <v>0</v>
      </c>
      <c r="V50" s="123">
        <f t="shared" si="3"/>
        <v>0</v>
      </c>
    </row>
    <row r="51" spans="1:22" x14ac:dyDescent="0.3">
      <c r="A51" s="23">
        <f t="shared" si="4"/>
        <v>42</v>
      </c>
      <c r="B51" s="79">
        <f t="shared" si="5"/>
        <v>44601</v>
      </c>
      <c r="C51" s="91"/>
      <c r="D51" s="24">
        <f t="shared" si="12"/>
        <v>0</v>
      </c>
      <c r="E51" s="137"/>
      <c r="G51" s="151" t="s">
        <v>215</v>
      </c>
      <c r="H51" s="229"/>
      <c r="I51" s="230"/>
      <c r="J51" s="153"/>
      <c r="K51" s="239"/>
      <c r="L51" s="313"/>
      <c r="M51" s="59" t="s">
        <v>67</v>
      </c>
      <c r="N51" s="60">
        <v>800</v>
      </c>
      <c r="O51" s="64">
        <v>5</v>
      </c>
      <c r="P51" s="96" t="s">
        <v>43</v>
      </c>
      <c r="Q51" s="104"/>
      <c r="R51" s="113">
        <f t="shared" si="9"/>
        <v>0</v>
      </c>
      <c r="S51" s="104"/>
      <c r="T51" s="121">
        <f t="shared" si="1"/>
        <v>0</v>
      </c>
      <c r="U51" s="122">
        <f t="shared" si="2"/>
        <v>0</v>
      </c>
      <c r="V51" s="123">
        <f t="shared" si="3"/>
        <v>0</v>
      </c>
    </row>
    <row r="52" spans="1:22" ht="16.5" customHeight="1" thickBot="1" x14ac:dyDescent="0.35">
      <c r="A52" s="31">
        <f t="shared" si="4"/>
        <v>43</v>
      </c>
      <c r="B52" s="79">
        <f t="shared" si="5"/>
        <v>44602</v>
      </c>
      <c r="C52" s="91"/>
      <c r="D52" s="24">
        <f t="shared" si="12"/>
        <v>0</v>
      </c>
      <c r="E52" s="137"/>
      <c r="G52" s="154" t="s">
        <v>217</v>
      </c>
      <c r="H52" s="298"/>
      <c r="I52" s="299"/>
      <c r="J52" s="155"/>
      <c r="K52" s="239"/>
      <c r="L52" s="313"/>
      <c r="M52" s="59" t="s">
        <v>68</v>
      </c>
      <c r="N52" s="60">
        <v>1500</v>
      </c>
      <c r="O52" s="64">
        <v>3</v>
      </c>
      <c r="P52" s="96" t="s">
        <v>43</v>
      </c>
      <c r="Q52" s="104"/>
      <c r="R52" s="113">
        <f t="shared" si="9"/>
        <v>0</v>
      </c>
      <c r="S52" s="104"/>
      <c r="T52" s="121">
        <f t="shared" si="1"/>
        <v>0</v>
      </c>
      <c r="U52" s="122">
        <f t="shared" si="2"/>
        <v>0</v>
      </c>
      <c r="V52" s="123">
        <f t="shared" si="3"/>
        <v>0</v>
      </c>
    </row>
    <row r="53" spans="1:22" ht="17.25" thickBot="1" x14ac:dyDescent="0.35">
      <c r="A53" s="23">
        <f t="shared" si="4"/>
        <v>44</v>
      </c>
      <c r="B53" s="80">
        <f t="shared" si="5"/>
        <v>44603</v>
      </c>
      <c r="C53" s="91"/>
      <c r="D53" s="24">
        <f t="shared" si="12"/>
        <v>0</v>
      </c>
      <c r="E53" s="137"/>
      <c r="K53" s="238"/>
      <c r="L53" s="313"/>
      <c r="M53" s="59" t="s">
        <v>69</v>
      </c>
      <c r="N53" s="60">
        <v>4000</v>
      </c>
      <c r="O53" s="64">
        <v>1</v>
      </c>
      <c r="P53" s="96" t="s">
        <v>43</v>
      </c>
      <c r="Q53" s="104"/>
      <c r="R53" s="113">
        <f t="shared" si="9"/>
        <v>0</v>
      </c>
      <c r="S53" s="104"/>
      <c r="T53" s="121">
        <f t="shared" si="1"/>
        <v>0</v>
      </c>
      <c r="U53" s="122">
        <f t="shared" si="2"/>
        <v>0</v>
      </c>
      <c r="V53" s="123">
        <f t="shared" si="3"/>
        <v>0</v>
      </c>
    </row>
    <row r="54" spans="1:22" ht="16.5" customHeight="1" x14ac:dyDescent="0.3">
      <c r="A54" s="23">
        <f t="shared" si="4"/>
        <v>45</v>
      </c>
      <c r="B54" s="81">
        <f t="shared" si="5"/>
        <v>44604</v>
      </c>
      <c r="C54" s="91"/>
      <c r="D54" s="24">
        <f>C54*2</f>
        <v>0</v>
      </c>
      <c r="E54" s="137"/>
      <c r="K54" s="238"/>
      <c r="L54" s="313"/>
      <c r="M54" s="59" t="s">
        <v>158</v>
      </c>
      <c r="N54" s="60">
        <v>20</v>
      </c>
      <c r="O54" s="64">
        <v>100</v>
      </c>
      <c r="P54" s="96" t="s">
        <v>43</v>
      </c>
      <c r="Q54" s="104"/>
      <c r="R54" s="113">
        <f t="shared" si="9"/>
        <v>0</v>
      </c>
      <c r="S54" s="104"/>
      <c r="T54" s="121">
        <f t="shared" si="1"/>
        <v>0</v>
      </c>
      <c r="U54" s="122">
        <f t="shared" si="2"/>
        <v>0</v>
      </c>
      <c r="V54" s="123">
        <f t="shared" si="3"/>
        <v>0</v>
      </c>
    </row>
    <row r="55" spans="1:22" ht="17.25" thickBot="1" x14ac:dyDescent="0.35">
      <c r="A55" s="23">
        <f t="shared" si="4"/>
        <v>46</v>
      </c>
      <c r="B55" s="82">
        <f t="shared" si="5"/>
        <v>44605</v>
      </c>
      <c r="C55" s="91"/>
      <c r="D55" s="24">
        <f>C55*2</f>
        <v>0</v>
      </c>
      <c r="E55" s="137"/>
      <c r="K55" s="238"/>
      <c r="L55" s="313"/>
      <c r="M55" s="59" t="s">
        <v>159</v>
      </c>
      <c r="N55" s="60">
        <v>20</v>
      </c>
      <c r="O55" s="64">
        <v>100</v>
      </c>
      <c r="P55" s="96" t="s">
        <v>43</v>
      </c>
      <c r="Q55" s="104"/>
      <c r="R55" s="113">
        <f t="shared" si="9"/>
        <v>0</v>
      </c>
      <c r="S55" s="104"/>
      <c r="T55" s="121">
        <f t="shared" si="1"/>
        <v>0</v>
      </c>
      <c r="U55" s="122">
        <f t="shared" si="2"/>
        <v>0</v>
      </c>
      <c r="V55" s="123">
        <f t="shared" si="3"/>
        <v>0</v>
      </c>
    </row>
    <row r="56" spans="1:22" x14ac:dyDescent="0.3">
      <c r="A56" s="23">
        <f t="shared" si="4"/>
        <v>47</v>
      </c>
      <c r="B56" s="83">
        <f t="shared" si="5"/>
        <v>44606</v>
      </c>
      <c r="C56" s="91"/>
      <c r="D56" s="24">
        <f t="shared" ref="D56:D60" si="13">C56*1</f>
        <v>0</v>
      </c>
      <c r="E56" s="137"/>
      <c r="K56" s="238"/>
      <c r="L56" s="313"/>
      <c r="M56" s="59" t="s">
        <v>160</v>
      </c>
      <c r="N56" s="60">
        <v>40</v>
      </c>
      <c r="O56" s="64">
        <v>100</v>
      </c>
      <c r="P56" s="96" t="s">
        <v>43</v>
      </c>
      <c r="Q56" s="104"/>
      <c r="R56" s="113">
        <f t="shared" si="9"/>
        <v>0</v>
      </c>
      <c r="S56" s="104"/>
      <c r="T56" s="121">
        <f t="shared" si="1"/>
        <v>0</v>
      </c>
      <c r="U56" s="122">
        <f t="shared" si="2"/>
        <v>0</v>
      </c>
      <c r="V56" s="123">
        <f t="shared" si="3"/>
        <v>0</v>
      </c>
    </row>
    <row r="57" spans="1:22" x14ac:dyDescent="0.3">
      <c r="A57" s="23">
        <f t="shared" si="4"/>
        <v>48</v>
      </c>
      <c r="B57" s="79">
        <f t="shared" si="5"/>
        <v>44607</v>
      </c>
      <c r="C57" s="91"/>
      <c r="D57" s="24">
        <f t="shared" si="13"/>
        <v>0</v>
      </c>
      <c r="J57" s="45"/>
      <c r="K57" s="238"/>
      <c r="L57" s="313"/>
      <c r="M57" s="59" t="s">
        <v>161</v>
      </c>
      <c r="N57" s="60">
        <v>40</v>
      </c>
      <c r="O57" s="64">
        <v>100</v>
      </c>
      <c r="P57" s="96" t="s">
        <v>43</v>
      </c>
      <c r="Q57" s="104"/>
      <c r="R57" s="113">
        <f t="shared" si="9"/>
        <v>0</v>
      </c>
      <c r="S57" s="104"/>
      <c r="T57" s="121">
        <f t="shared" si="1"/>
        <v>0</v>
      </c>
      <c r="U57" s="122">
        <f t="shared" si="2"/>
        <v>0</v>
      </c>
      <c r="V57" s="123">
        <f t="shared" si="3"/>
        <v>0</v>
      </c>
    </row>
    <row r="58" spans="1:22" x14ac:dyDescent="0.3">
      <c r="A58" s="23">
        <f t="shared" si="4"/>
        <v>49</v>
      </c>
      <c r="B58" s="79">
        <f t="shared" si="5"/>
        <v>44608</v>
      </c>
      <c r="C58" s="91"/>
      <c r="D58" s="24">
        <f t="shared" si="13"/>
        <v>0</v>
      </c>
      <c r="J58" s="45"/>
      <c r="K58" s="238"/>
      <c r="L58" s="313"/>
      <c r="M58" s="59" t="s">
        <v>162</v>
      </c>
      <c r="N58" s="60">
        <v>60</v>
      </c>
      <c r="O58" s="64">
        <v>100</v>
      </c>
      <c r="P58" s="96" t="s">
        <v>43</v>
      </c>
      <c r="Q58" s="104"/>
      <c r="R58" s="113">
        <f t="shared" si="9"/>
        <v>0</v>
      </c>
      <c r="S58" s="104"/>
      <c r="T58" s="121">
        <f t="shared" si="1"/>
        <v>0</v>
      </c>
      <c r="U58" s="122">
        <f t="shared" si="2"/>
        <v>0</v>
      </c>
      <c r="V58" s="123">
        <f t="shared" si="3"/>
        <v>0</v>
      </c>
    </row>
    <row r="59" spans="1:22" x14ac:dyDescent="0.3">
      <c r="A59" s="31">
        <f t="shared" si="4"/>
        <v>50</v>
      </c>
      <c r="B59" s="79">
        <f t="shared" si="5"/>
        <v>44609</v>
      </c>
      <c r="C59" s="91"/>
      <c r="D59" s="24">
        <f t="shared" si="13"/>
        <v>0</v>
      </c>
      <c r="J59" s="45"/>
      <c r="K59" s="238"/>
      <c r="L59" s="313"/>
      <c r="M59" s="59" t="s">
        <v>163</v>
      </c>
      <c r="N59" s="60">
        <v>60</v>
      </c>
      <c r="O59" s="64">
        <v>100</v>
      </c>
      <c r="P59" s="96" t="s">
        <v>43</v>
      </c>
      <c r="Q59" s="104"/>
      <c r="R59" s="113">
        <f t="shared" si="9"/>
        <v>0</v>
      </c>
      <c r="S59" s="104"/>
      <c r="T59" s="121">
        <f t="shared" si="1"/>
        <v>0</v>
      </c>
      <c r="U59" s="122">
        <f t="shared" si="2"/>
        <v>0</v>
      </c>
      <c r="V59" s="123">
        <f t="shared" si="3"/>
        <v>0</v>
      </c>
    </row>
    <row r="60" spans="1:22" ht="17.25" thickBot="1" x14ac:dyDescent="0.35">
      <c r="A60" s="23">
        <f t="shared" si="4"/>
        <v>51</v>
      </c>
      <c r="B60" s="80">
        <f t="shared" si="5"/>
        <v>44610</v>
      </c>
      <c r="C60" s="91"/>
      <c r="D60" s="24">
        <f t="shared" si="13"/>
        <v>0</v>
      </c>
      <c r="J60" s="45"/>
      <c r="K60" s="238"/>
      <c r="L60" s="314"/>
      <c r="M60" s="59" t="s">
        <v>70</v>
      </c>
      <c r="N60" s="60">
        <v>200</v>
      </c>
      <c r="O60" s="64">
        <v>100</v>
      </c>
      <c r="P60" s="96" t="s">
        <v>43</v>
      </c>
      <c r="Q60" s="104"/>
      <c r="R60" s="113">
        <f t="shared" si="9"/>
        <v>0</v>
      </c>
      <c r="S60" s="104"/>
      <c r="T60" s="121">
        <f t="shared" si="1"/>
        <v>0</v>
      </c>
      <c r="U60" s="122">
        <f t="shared" si="2"/>
        <v>0</v>
      </c>
      <c r="V60" s="123">
        <f t="shared" si="3"/>
        <v>0</v>
      </c>
    </row>
    <row r="61" spans="1:22" x14ac:dyDescent="0.3">
      <c r="A61" s="23">
        <f t="shared" si="4"/>
        <v>52</v>
      </c>
      <c r="B61" s="81">
        <f t="shared" si="5"/>
        <v>44611</v>
      </c>
      <c r="C61" s="91"/>
      <c r="D61" s="24">
        <f>C61*2</f>
        <v>0</v>
      </c>
      <c r="J61" s="45"/>
      <c r="K61" s="238"/>
      <c r="L61" s="315" t="s">
        <v>71</v>
      </c>
      <c r="M61" s="49" t="s">
        <v>72</v>
      </c>
      <c r="N61" s="50">
        <v>2000</v>
      </c>
      <c r="O61" s="53">
        <v>1</v>
      </c>
      <c r="P61" s="95" t="s">
        <v>43</v>
      </c>
      <c r="Q61" s="103"/>
      <c r="R61" s="112">
        <f t="shared" ref="R61:R70" si="14">N61*Q61</f>
        <v>0</v>
      </c>
      <c r="S61" s="103"/>
      <c r="T61" s="121">
        <f t="shared" si="1"/>
        <v>0</v>
      </c>
      <c r="U61" s="122">
        <f t="shared" si="2"/>
        <v>0</v>
      </c>
      <c r="V61" s="123">
        <f t="shared" si="3"/>
        <v>0</v>
      </c>
    </row>
    <row r="62" spans="1:22" ht="17.25" thickBot="1" x14ac:dyDescent="0.35">
      <c r="A62" s="23">
        <f t="shared" si="4"/>
        <v>53</v>
      </c>
      <c r="B62" s="82">
        <f t="shared" si="5"/>
        <v>44612</v>
      </c>
      <c r="C62" s="91"/>
      <c r="D62" s="24">
        <f>C62*2</f>
        <v>0</v>
      </c>
      <c r="J62" s="45"/>
      <c r="K62" s="238"/>
      <c r="L62" s="316"/>
      <c r="M62" s="49" t="s">
        <v>73</v>
      </c>
      <c r="N62" s="50">
        <v>2000</v>
      </c>
      <c r="O62" s="53">
        <v>1</v>
      </c>
      <c r="P62" s="95" t="s">
        <v>43</v>
      </c>
      <c r="Q62" s="103"/>
      <c r="R62" s="112">
        <f t="shared" si="14"/>
        <v>0</v>
      </c>
      <c r="S62" s="103"/>
      <c r="T62" s="121">
        <f t="shared" si="1"/>
        <v>0</v>
      </c>
      <c r="U62" s="122">
        <f t="shared" si="2"/>
        <v>0</v>
      </c>
      <c r="V62" s="123">
        <f t="shared" si="3"/>
        <v>0</v>
      </c>
    </row>
    <row r="63" spans="1:22" x14ac:dyDescent="0.3">
      <c r="A63" s="23">
        <f t="shared" si="4"/>
        <v>54</v>
      </c>
      <c r="B63" s="83">
        <f t="shared" si="5"/>
        <v>44613</v>
      </c>
      <c r="C63" s="91"/>
      <c r="D63" s="24">
        <f t="shared" ref="D63:D67" si="15">C63*1</f>
        <v>0</v>
      </c>
      <c r="J63" s="45"/>
      <c r="K63" s="238"/>
      <c r="L63" s="316"/>
      <c r="M63" s="49" t="s">
        <v>74</v>
      </c>
      <c r="N63" s="50">
        <v>2000</v>
      </c>
      <c r="O63" s="53">
        <v>1</v>
      </c>
      <c r="P63" s="95" t="s">
        <v>43</v>
      </c>
      <c r="Q63" s="103"/>
      <c r="R63" s="112">
        <f t="shared" si="14"/>
        <v>0</v>
      </c>
      <c r="S63" s="103"/>
      <c r="T63" s="121">
        <f t="shared" si="1"/>
        <v>0</v>
      </c>
      <c r="U63" s="122">
        <f t="shared" si="2"/>
        <v>0</v>
      </c>
      <c r="V63" s="123">
        <f t="shared" si="3"/>
        <v>0</v>
      </c>
    </row>
    <row r="64" spans="1:22" x14ac:dyDescent="0.3">
      <c r="A64" s="23">
        <f t="shared" si="4"/>
        <v>55</v>
      </c>
      <c r="B64" s="79">
        <f t="shared" si="5"/>
        <v>44614</v>
      </c>
      <c r="C64" s="91"/>
      <c r="D64" s="24">
        <f t="shared" si="15"/>
        <v>0</v>
      </c>
      <c r="J64" s="45"/>
      <c r="K64" s="238"/>
      <c r="L64" s="316"/>
      <c r="M64" s="49" t="s">
        <v>75</v>
      </c>
      <c r="N64" s="50">
        <v>1500</v>
      </c>
      <c r="O64" s="53">
        <v>1</v>
      </c>
      <c r="P64" s="95" t="s">
        <v>43</v>
      </c>
      <c r="Q64" s="103"/>
      <c r="R64" s="112">
        <f t="shared" si="14"/>
        <v>0</v>
      </c>
      <c r="S64" s="103"/>
      <c r="T64" s="121">
        <f t="shared" si="1"/>
        <v>0</v>
      </c>
      <c r="U64" s="122">
        <f t="shared" si="2"/>
        <v>0</v>
      </c>
      <c r="V64" s="123">
        <f t="shared" si="3"/>
        <v>0</v>
      </c>
    </row>
    <row r="65" spans="1:22" x14ac:dyDescent="0.3">
      <c r="A65" s="23">
        <f t="shared" si="4"/>
        <v>56</v>
      </c>
      <c r="B65" s="79">
        <f t="shared" si="5"/>
        <v>44615</v>
      </c>
      <c r="C65" s="91"/>
      <c r="D65" s="24">
        <f t="shared" si="15"/>
        <v>0</v>
      </c>
      <c r="J65" s="45"/>
      <c r="K65" s="238"/>
      <c r="L65" s="316"/>
      <c r="M65" s="49" t="s">
        <v>166</v>
      </c>
      <c r="N65" s="50">
        <v>1000</v>
      </c>
      <c r="O65" s="53">
        <v>1</v>
      </c>
      <c r="P65" s="95" t="s">
        <v>43</v>
      </c>
      <c r="Q65" s="103"/>
      <c r="R65" s="112">
        <f t="shared" si="14"/>
        <v>0</v>
      </c>
      <c r="S65" s="103"/>
      <c r="T65" s="121">
        <f t="shared" si="1"/>
        <v>0</v>
      </c>
      <c r="U65" s="122">
        <f t="shared" si="2"/>
        <v>0</v>
      </c>
      <c r="V65" s="123">
        <f t="shared" si="3"/>
        <v>0</v>
      </c>
    </row>
    <row r="66" spans="1:22" x14ac:dyDescent="0.3">
      <c r="A66" s="31">
        <f t="shared" si="4"/>
        <v>57</v>
      </c>
      <c r="B66" s="79">
        <f t="shared" si="5"/>
        <v>44616</v>
      </c>
      <c r="C66" s="91"/>
      <c r="D66" s="24">
        <f t="shared" si="15"/>
        <v>0</v>
      </c>
      <c r="J66" s="45"/>
      <c r="K66" s="238"/>
      <c r="L66" s="316"/>
      <c r="M66" s="49" t="s">
        <v>76</v>
      </c>
      <c r="N66" s="50">
        <v>1500</v>
      </c>
      <c r="O66" s="53">
        <v>1</v>
      </c>
      <c r="P66" s="95" t="s">
        <v>43</v>
      </c>
      <c r="Q66" s="103"/>
      <c r="R66" s="112">
        <f t="shared" si="14"/>
        <v>0</v>
      </c>
      <c r="S66" s="103"/>
      <c r="T66" s="121">
        <f t="shared" si="1"/>
        <v>0</v>
      </c>
      <c r="U66" s="122">
        <f t="shared" si="2"/>
        <v>0</v>
      </c>
      <c r="V66" s="123">
        <f t="shared" si="3"/>
        <v>0</v>
      </c>
    </row>
    <row r="67" spans="1:22" ht="17.25" thickBot="1" x14ac:dyDescent="0.35">
      <c r="A67" s="23">
        <f t="shared" si="4"/>
        <v>58</v>
      </c>
      <c r="B67" s="80">
        <f t="shared" si="5"/>
        <v>44617</v>
      </c>
      <c r="C67" s="91"/>
      <c r="D67" s="24">
        <f t="shared" si="15"/>
        <v>0</v>
      </c>
      <c r="J67" s="45"/>
      <c r="K67" s="238"/>
      <c r="L67" s="316"/>
      <c r="M67" s="49" t="s">
        <v>164</v>
      </c>
      <c r="N67" s="50">
        <v>700</v>
      </c>
      <c r="O67" s="53">
        <v>1</v>
      </c>
      <c r="P67" s="95" t="s">
        <v>43</v>
      </c>
      <c r="Q67" s="103"/>
      <c r="R67" s="112">
        <f t="shared" si="14"/>
        <v>0</v>
      </c>
      <c r="S67" s="103"/>
      <c r="T67" s="121">
        <f t="shared" si="1"/>
        <v>0</v>
      </c>
      <c r="U67" s="122">
        <f t="shared" si="2"/>
        <v>0</v>
      </c>
      <c r="V67" s="123">
        <f t="shared" si="3"/>
        <v>0</v>
      </c>
    </row>
    <row r="68" spans="1:22" x14ac:dyDescent="0.3">
      <c r="A68" s="23">
        <f t="shared" si="4"/>
        <v>59</v>
      </c>
      <c r="B68" s="81">
        <f t="shared" si="5"/>
        <v>44618</v>
      </c>
      <c r="C68" s="91"/>
      <c r="D68" s="24">
        <f>C68*2</f>
        <v>0</v>
      </c>
      <c r="J68" s="45"/>
      <c r="K68" s="238"/>
      <c r="L68" s="316"/>
      <c r="M68" s="49" t="s">
        <v>165</v>
      </c>
      <c r="N68" s="50">
        <v>700</v>
      </c>
      <c r="O68" s="53">
        <v>1</v>
      </c>
      <c r="P68" s="95" t="s">
        <v>43</v>
      </c>
      <c r="Q68" s="103"/>
      <c r="R68" s="112">
        <f t="shared" si="14"/>
        <v>0</v>
      </c>
      <c r="S68" s="103"/>
      <c r="T68" s="121">
        <f t="shared" si="1"/>
        <v>0</v>
      </c>
      <c r="U68" s="122">
        <f t="shared" si="2"/>
        <v>0</v>
      </c>
      <c r="V68" s="123">
        <f t="shared" si="3"/>
        <v>0</v>
      </c>
    </row>
    <row r="69" spans="1:22" ht="17.25" thickBot="1" x14ac:dyDescent="0.35">
      <c r="A69" s="23">
        <f t="shared" si="4"/>
        <v>60</v>
      </c>
      <c r="B69" s="82">
        <f t="shared" si="5"/>
        <v>44619</v>
      </c>
      <c r="C69" s="91"/>
      <c r="D69" s="24">
        <f>C69*2</f>
        <v>0</v>
      </c>
      <c r="J69" s="45"/>
      <c r="K69" s="238"/>
      <c r="L69" s="316"/>
      <c r="M69" s="49" t="s">
        <v>77</v>
      </c>
      <c r="N69" s="50">
        <v>200</v>
      </c>
      <c r="O69" s="54">
        <v>0</v>
      </c>
      <c r="P69" s="95" t="s">
        <v>43</v>
      </c>
      <c r="Q69" s="103"/>
      <c r="R69" s="112">
        <f t="shared" si="14"/>
        <v>0</v>
      </c>
      <c r="S69" s="103"/>
      <c r="T69" s="121">
        <f t="shared" si="1"/>
        <v>0</v>
      </c>
      <c r="U69" s="122">
        <f t="shared" si="2"/>
        <v>0</v>
      </c>
      <c r="V69" s="123">
        <f t="shared" si="3"/>
        <v>0</v>
      </c>
    </row>
    <row r="70" spans="1:22" x14ac:dyDescent="0.3">
      <c r="A70" s="23">
        <f t="shared" si="4"/>
        <v>61</v>
      </c>
      <c r="B70" s="83">
        <f t="shared" si="5"/>
        <v>44620</v>
      </c>
      <c r="C70" s="91"/>
      <c r="D70" s="24">
        <f t="shared" ref="D70:D74" si="16">C70*1</f>
        <v>0</v>
      </c>
      <c r="K70" s="238"/>
      <c r="L70" s="316"/>
      <c r="M70" s="49" t="s">
        <v>78</v>
      </c>
      <c r="N70" s="50">
        <v>1500</v>
      </c>
      <c r="O70" s="55">
        <v>1</v>
      </c>
      <c r="P70" s="95" t="s">
        <v>43</v>
      </c>
      <c r="Q70" s="103"/>
      <c r="R70" s="112">
        <f t="shared" si="14"/>
        <v>0</v>
      </c>
      <c r="S70" s="103"/>
      <c r="T70" s="121">
        <f t="shared" si="1"/>
        <v>0</v>
      </c>
      <c r="U70" s="122">
        <f t="shared" si="2"/>
        <v>0</v>
      </c>
      <c r="V70" s="123">
        <f t="shared" si="3"/>
        <v>0</v>
      </c>
    </row>
    <row r="71" spans="1:22" ht="17.25" thickBot="1" x14ac:dyDescent="0.35">
      <c r="A71" s="23">
        <f t="shared" si="4"/>
        <v>62</v>
      </c>
      <c r="B71" s="84">
        <f t="shared" si="5"/>
        <v>44621</v>
      </c>
      <c r="C71" s="91"/>
      <c r="D71" s="24">
        <f t="shared" si="16"/>
        <v>0</v>
      </c>
      <c r="K71" s="240"/>
      <c r="L71" s="317"/>
      <c r="M71" s="56" t="s">
        <v>79</v>
      </c>
      <c r="N71" s="57">
        <v>500</v>
      </c>
      <c r="O71" s="58">
        <v>1</v>
      </c>
      <c r="P71" s="97" t="s">
        <v>43</v>
      </c>
      <c r="Q71" s="105"/>
      <c r="R71" s="114">
        <f t="shared" ref="R71" si="17">N71*Q71</f>
        <v>0</v>
      </c>
      <c r="S71" s="105"/>
      <c r="T71" s="129">
        <f t="shared" si="1"/>
        <v>0</v>
      </c>
      <c r="U71" s="130">
        <f t="shared" si="2"/>
        <v>0</v>
      </c>
      <c r="V71" s="131">
        <f t="shared" si="3"/>
        <v>0</v>
      </c>
    </row>
    <row r="72" spans="1:22" ht="17.25" thickBot="1" x14ac:dyDescent="0.35">
      <c r="A72" s="23">
        <f t="shared" si="4"/>
        <v>63</v>
      </c>
      <c r="B72" s="84">
        <f t="shared" si="5"/>
        <v>44622</v>
      </c>
      <c r="C72" s="91"/>
      <c r="D72" s="24">
        <f t="shared" si="16"/>
        <v>0</v>
      </c>
      <c r="P72" s="70" t="s">
        <v>84</v>
      </c>
      <c r="Q72" s="101">
        <f>SUM(Q10:Q71)</f>
        <v>0</v>
      </c>
      <c r="R72" s="71">
        <f>SUM(R10:R71)</f>
        <v>0</v>
      </c>
      <c r="S72" s="116">
        <f>SUM(S10:S71)</f>
        <v>0</v>
      </c>
      <c r="T72" s="132">
        <f t="shared" si="1"/>
        <v>0</v>
      </c>
      <c r="U72" s="133">
        <f>SUM(U10:U71)</f>
        <v>0</v>
      </c>
      <c r="V72" s="134">
        <f>SUM(V10:V71)</f>
        <v>0</v>
      </c>
    </row>
    <row r="73" spans="1:22" ht="16.5" customHeight="1" thickBot="1" x14ac:dyDescent="0.35">
      <c r="A73" s="31">
        <f t="shared" si="4"/>
        <v>64</v>
      </c>
      <c r="B73" s="84">
        <f t="shared" si="5"/>
        <v>44623</v>
      </c>
      <c r="C73" s="91"/>
      <c r="D73" s="24">
        <f t="shared" si="16"/>
        <v>0</v>
      </c>
      <c r="S73" s="3"/>
      <c r="T73" s="183" t="s">
        <v>125</v>
      </c>
      <c r="U73" s="1"/>
      <c r="V73" s="1"/>
    </row>
    <row r="74" spans="1:22" ht="16.5" customHeight="1" thickBot="1" x14ac:dyDescent="0.35">
      <c r="A74" s="23">
        <f t="shared" si="4"/>
        <v>65</v>
      </c>
      <c r="B74" s="85">
        <f t="shared" si="5"/>
        <v>44624</v>
      </c>
      <c r="C74" s="91"/>
      <c r="D74" s="24">
        <f t="shared" si="16"/>
        <v>0</v>
      </c>
      <c r="K74" s="228" t="s">
        <v>20</v>
      </c>
      <c r="L74" s="187"/>
      <c r="M74" s="68" t="s">
        <v>22</v>
      </c>
      <c r="N74" s="68" t="s">
        <v>85</v>
      </c>
      <c r="O74" s="68" t="s">
        <v>40</v>
      </c>
      <c r="P74" s="68" t="s">
        <v>23</v>
      </c>
      <c r="Q74" s="100" t="s">
        <v>24</v>
      </c>
      <c r="R74" s="68" t="s">
        <v>25</v>
      </c>
      <c r="S74" s="115" t="s">
        <v>108</v>
      </c>
      <c r="T74" s="184"/>
      <c r="U74" s="124" t="s">
        <v>107</v>
      </c>
      <c r="V74" s="125" t="s">
        <v>109</v>
      </c>
    </row>
    <row r="75" spans="1:22" x14ac:dyDescent="0.3">
      <c r="A75" s="23">
        <f t="shared" si="4"/>
        <v>66</v>
      </c>
      <c r="B75" s="86">
        <f t="shared" si="5"/>
        <v>44625</v>
      </c>
      <c r="C75" s="91"/>
      <c r="D75" s="24">
        <f>C75*2</f>
        <v>0</v>
      </c>
      <c r="K75" s="247" t="s">
        <v>81</v>
      </c>
      <c r="L75" s="248"/>
      <c r="M75" s="46" t="s">
        <v>82</v>
      </c>
      <c r="N75" s="47">
        <v>40</v>
      </c>
      <c r="O75" s="48">
        <v>15</v>
      </c>
      <c r="P75" s="98" t="s">
        <v>42</v>
      </c>
      <c r="Q75" s="102"/>
      <c r="R75" s="111">
        <f t="shared" ref="R75:R84" si="18">N75*Q75</f>
        <v>0</v>
      </c>
      <c r="S75" s="102"/>
      <c r="T75" s="126">
        <f t="shared" ref="T75:T85" si="19">Q75-S75</f>
        <v>0</v>
      </c>
      <c r="U75" s="127">
        <f>N75*S75</f>
        <v>0</v>
      </c>
      <c r="V75" s="128">
        <f>T75*N75</f>
        <v>0</v>
      </c>
    </row>
    <row r="76" spans="1:22" ht="17.25" thickBot="1" x14ac:dyDescent="0.35">
      <c r="A76" s="23">
        <f t="shared" ref="A76:A79" si="20">A75+1</f>
        <v>67</v>
      </c>
      <c r="B76" s="87">
        <f t="shared" ref="B76:B79" si="21">B75+1</f>
        <v>44626</v>
      </c>
      <c r="C76" s="91"/>
      <c r="D76" s="24">
        <f>C76*2</f>
        <v>0</v>
      </c>
      <c r="K76" s="249"/>
      <c r="L76" s="250"/>
      <c r="M76" s="49" t="s">
        <v>83</v>
      </c>
      <c r="N76" s="50">
        <v>10</v>
      </c>
      <c r="O76" s="51">
        <v>50</v>
      </c>
      <c r="P76" s="94" t="s">
        <v>42</v>
      </c>
      <c r="Q76" s="103"/>
      <c r="R76" s="112">
        <f t="shared" si="18"/>
        <v>0</v>
      </c>
      <c r="S76" s="103"/>
      <c r="T76" s="121">
        <f t="shared" si="19"/>
        <v>0</v>
      </c>
      <c r="U76" s="122">
        <f t="shared" ref="U76:U84" si="22">N76*S76</f>
        <v>0</v>
      </c>
      <c r="V76" s="123">
        <f t="shared" ref="V76:V84" si="23">T76*N76</f>
        <v>0</v>
      </c>
    </row>
    <row r="77" spans="1:22" x14ac:dyDescent="0.3">
      <c r="A77" s="23">
        <f t="shared" si="20"/>
        <v>68</v>
      </c>
      <c r="B77" s="88">
        <f t="shared" si="21"/>
        <v>44627</v>
      </c>
      <c r="C77" s="91"/>
      <c r="D77" s="24">
        <f t="shared" ref="D77:D79" si="24">C77*1</f>
        <v>0</v>
      </c>
      <c r="K77" s="249"/>
      <c r="L77" s="250"/>
      <c r="M77" s="49" t="s">
        <v>33</v>
      </c>
      <c r="N77" s="50">
        <v>5</v>
      </c>
      <c r="O77" s="51">
        <v>30</v>
      </c>
      <c r="P77" s="94" t="s">
        <v>42</v>
      </c>
      <c r="Q77" s="103"/>
      <c r="R77" s="112">
        <f t="shared" si="18"/>
        <v>0</v>
      </c>
      <c r="S77" s="103"/>
      <c r="T77" s="121">
        <f t="shared" si="19"/>
        <v>0</v>
      </c>
      <c r="U77" s="122">
        <f t="shared" si="22"/>
        <v>0</v>
      </c>
      <c r="V77" s="123">
        <f t="shared" si="23"/>
        <v>0</v>
      </c>
    </row>
    <row r="78" spans="1:22" x14ac:dyDescent="0.3">
      <c r="A78" s="23">
        <f t="shared" si="20"/>
        <v>69</v>
      </c>
      <c r="B78" s="84">
        <f t="shared" si="21"/>
        <v>44628</v>
      </c>
      <c r="C78" s="91"/>
      <c r="D78" s="24">
        <f t="shared" si="24"/>
        <v>0</v>
      </c>
      <c r="K78" s="249"/>
      <c r="L78" s="250"/>
      <c r="M78" s="49" t="s">
        <v>119</v>
      </c>
      <c r="N78" s="50">
        <v>15</v>
      </c>
      <c r="O78" s="51">
        <v>30</v>
      </c>
      <c r="P78" s="94" t="s">
        <v>42</v>
      </c>
      <c r="Q78" s="103"/>
      <c r="R78" s="112">
        <f t="shared" si="18"/>
        <v>0</v>
      </c>
      <c r="S78" s="103"/>
      <c r="T78" s="121">
        <f t="shared" si="19"/>
        <v>0</v>
      </c>
      <c r="U78" s="122">
        <f t="shared" si="22"/>
        <v>0</v>
      </c>
      <c r="V78" s="123">
        <f t="shared" si="23"/>
        <v>0</v>
      </c>
    </row>
    <row r="79" spans="1:22" ht="17.25" thickBot="1" x14ac:dyDescent="0.35">
      <c r="A79" s="25">
        <f t="shared" si="20"/>
        <v>70</v>
      </c>
      <c r="B79" s="89">
        <f t="shared" si="21"/>
        <v>44629</v>
      </c>
      <c r="C79" s="92"/>
      <c r="D79" s="26">
        <f t="shared" si="24"/>
        <v>0</v>
      </c>
      <c r="K79" s="249"/>
      <c r="L79" s="250"/>
      <c r="M79" s="49" t="s">
        <v>35</v>
      </c>
      <c r="N79" s="50">
        <v>25</v>
      </c>
      <c r="O79" s="51">
        <v>50</v>
      </c>
      <c r="P79" s="94" t="s">
        <v>42</v>
      </c>
      <c r="Q79" s="103"/>
      <c r="R79" s="112">
        <f t="shared" si="18"/>
        <v>0</v>
      </c>
      <c r="S79" s="103"/>
      <c r="T79" s="121">
        <f t="shared" si="19"/>
        <v>0</v>
      </c>
      <c r="U79" s="122">
        <f t="shared" si="22"/>
        <v>0</v>
      </c>
      <c r="V79" s="123">
        <f t="shared" si="23"/>
        <v>0</v>
      </c>
    </row>
    <row r="80" spans="1:22" x14ac:dyDescent="0.3">
      <c r="K80" s="249"/>
      <c r="L80" s="250"/>
      <c r="M80" s="49" t="s">
        <v>121</v>
      </c>
      <c r="N80" s="50">
        <v>500</v>
      </c>
      <c r="O80" s="51">
        <v>8</v>
      </c>
      <c r="P80" s="94" t="s">
        <v>42</v>
      </c>
      <c r="Q80" s="103"/>
      <c r="R80" s="112">
        <f t="shared" si="18"/>
        <v>0</v>
      </c>
      <c r="S80" s="103"/>
      <c r="T80" s="121">
        <f t="shared" si="19"/>
        <v>0</v>
      </c>
      <c r="U80" s="122">
        <f t="shared" si="22"/>
        <v>0</v>
      </c>
      <c r="V80" s="123">
        <f t="shared" si="23"/>
        <v>0</v>
      </c>
    </row>
    <row r="81" spans="4:22" x14ac:dyDescent="0.3">
      <c r="D81" s="4"/>
      <c r="K81" s="249"/>
      <c r="L81" s="250"/>
      <c r="M81" s="49" t="s">
        <v>122</v>
      </c>
      <c r="N81" s="50">
        <v>500</v>
      </c>
      <c r="O81" s="51">
        <v>8</v>
      </c>
      <c r="P81" s="94" t="s">
        <v>42</v>
      </c>
      <c r="Q81" s="103"/>
      <c r="R81" s="112">
        <f t="shared" si="18"/>
        <v>0</v>
      </c>
      <c r="S81" s="103"/>
      <c r="T81" s="121">
        <f t="shared" si="19"/>
        <v>0</v>
      </c>
      <c r="U81" s="122">
        <f t="shared" si="22"/>
        <v>0</v>
      </c>
      <c r="V81" s="123">
        <f t="shared" si="23"/>
        <v>0</v>
      </c>
    </row>
    <row r="82" spans="4:22" x14ac:dyDescent="0.3">
      <c r="D82" s="4"/>
      <c r="K82" s="249"/>
      <c r="L82" s="250"/>
      <c r="M82" s="49" t="s">
        <v>123</v>
      </c>
      <c r="N82" s="50">
        <v>500</v>
      </c>
      <c r="O82" s="51">
        <v>5</v>
      </c>
      <c r="P82" s="94" t="s">
        <v>42</v>
      </c>
      <c r="Q82" s="103"/>
      <c r="R82" s="112">
        <f t="shared" si="18"/>
        <v>0</v>
      </c>
      <c r="S82" s="103"/>
      <c r="T82" s="121">
        <f t="shared" si="19"/>
        <v>0</v>
      </c>
      <c r="U82" s="122">
        <f t="shared" si="22"/>
        <v>0</v>
      </c>
      <c r="V82" s="123">
        <f t="shared" si="23"/>
        <v>0</v>
      </c>
    </row>
    <row r="83" spans="4:22" x14ac:dyDescent="0.3">
      <c r="D83" s="4"/>
      <c r="K83" s="249"/>
      <c r="L83" s="250"/>
      <c r="M83" s="49" t="s">
        <v>124</v>
      </c>
      <c r="N83" s="50">
        <v>500</v>
      </c>
      <c r="O83" s="51">
        <v>5</v>
      </c>
      <c r="P83" s="94" t="s">
        <v>42</v>
      </c>
      <c r="Q83" s="103"/>
      <c r="R83" s="112">
        <f t="shared" si="18"/>
        <v>0</v>
      </c>
      <c r="S83" s="103"/>
      <c r="T83" s="121">
        <f t="shared" si="19"/>
        <v>0</v>
      </c>
      <c r="U83" s="122">
        <f t="shared" si="22"/>
        <v>0</v>
      </c>
      <c r="V83" s="123">
        <f t="shared" si="23"/>
        <v>0</v>
      </c>
    </row>
    <row r="84" spans="4:22" ht="17.25" thickBot="1" x14ac:dyDescent="0.35">
      <c r="D84" s="4"/>
      <c r="K84" s="251"/>
      <c r="L84" s="252"/>
      <c r="M84" s="56" t="s">
        <v>68</v>
      </c>
      <c r="N84" s="57">
        <v>150</v>
      </c>
      <c r="O84" s="69">
        <v>5</v>
      </c>
      <c r="P84" s="99" t="s">
        <v>42</v>
      </c>
      <c r="Q84" s="105"/>
      <c r="R84" s="114">
        <f t="shared" si="18"/>
        <v>0</v>
      </c>
      <c r="S84" s="105"/>
      <c r="T84" s="129">
        <f t="shared" si="19"/>
        <v>0</v>
      </c>
      <c r="U84" s="130">
        <f t="shared" si="22"/>
        <v>0</v>
      </c>
      <c r="V84" s="131">
        <f t="shared" si="23"/>
        <v>0</v>
      </c>
    </row>
    <row r="85" spans="4:22" ht="17.25" thickBot="1" x14ac:dyDescent="0.35">
      <c r="P85" s="70" t="s">
        <v>84</v>
      </c>
      <c r="Q85" s="101">
        <f>SUM(Q75:Q84)</f>
        <v>0</v>
      </c>
      <c r="R85" s="71">
        <f>SUM(R75:R84)</f>
        <v>0</v>
      </c>
      <c r="S85" s="116">
        <f>SUM(S75:S84)</f>
        <v>0</v>
      </c>
      <c r="T85" s="132">
        <f t="shared" si="19"/>
        <v>0</v>
      </c>
      <c r="U85" s="133">
        <f>SUM(U75:U84)</f>
        <v>0</v>
      </c>
      <c r="V85" s="134">
        <f>SUM(V75:V84)</f>
        <v>0</v>
      </c>
    </row>
    <row r="87" spans="4:22" ht="17.25" thickBot="1" x14ac:dyDescent="0.35">
      <c r="T87" s="19"/>
    </row>
    <row r="88" spans="4:22" ht="17.25" thickBot="1" x14ac:dyDescent="0.35">
      <c r="K88" s="228" t="s">
        <v>20</v>
      </c>
      <c r="L88" s="187"/>
      <c r="M88" s="68" t="s">
        <v>22</v>
      </c>
      <c r="N88" s="68" t="s">
        <v>86</v>
      </c>
      <c r="O88" s="68" t="s">
        <v>40</v>
      </c>
      <c r="P88" s="68" t="s">
        <v>23</v>
      </c>
      <c r="Q88" s="100" t="s">
        <v>24</v>
      </c>
      <c r="R88" s="187" t="s">
        <v>99</v>
      </c>
      <c r="S88" s="188"/>
      <c r="T88" s="19"/>
    </row>
    <row r="89" spans="4:22" x14ac:dyDescent="0.3">
      <c r="K89" s="253" t="s">
        <v>228</v>
      </c>
      <c r="L89" s="254"/>
      <c r="M89" s="46" t="s">
        <v>33</v>
      </c>
      <c r="N89" s="46" t="s">
        <v>88</v>
      </c>
      <c r="O89" s="48">
        <v>30</v>
      </c>
      <c r="P89" s="98" t="s">
        <v>42</v>
      </c>
      <c r="Q89" s="102"/>
      <c r="R89" s="189">
        <f>T89*Q89</f>
        <v>0</v>
      </c>
      <c r="S89" s="190"/>
      <c r="T89" s="265">
        <v>15000000</v>
      </c>
      <c r="U89" s="266"/>
    </row>
    <row r="90" spans="4:22" x14ac:dyDescent="0.3">
      <c r="K90" s="255"/>
      <c r="L90" s="256"/>
      <c r="M90" s="49" t="s">
        <v>119</v>
      </c>
      <c r="N90" s="49" t="s">
        <v>89</v>
      </c>
      <c r="O90" s="51">
        <v>30</v>
      </c>
      <c r="P90" s="94" t="s">
        <v>42</v>
      </c>
      <c r="Q90" s="103"/>
      <c r="R90" s="191">
        <f t="shared" ref="R90:R102" si="25">T90*Q90</f>
        <v>0</v>
      </c>
      <c r="S90" s="192"/>
      <c r="T90" s="265">
        <v>45000000</v>
      </c>
      <c r="U90" s="266"/>
    </row>
    <row r="91" spans="4:22" x14ac:dyDescent="0.3">
      <c r="K91" s="255"/>
      <c r="L91" s="256"/>
      <c r="M91" s="49" t="s">
        <v>35</v>
      </c>
      <c r="N91" s="49" t="s">
        <v>90</v>
      </c>
      <c r="O91" s="51">
        <v>50</v>
      </c>
      <c r="P91" s="94" t="s">
        <v>42</v>
      </c>
      <c r="Q91" s="103"/>
      <c r="R91" s="191">
        <f t="shared" si="25"/>
        <v>0</v>
      </c>
      <c r="S91" s="192"/>
      <c r="T91" s="265">
        <v>75000000</v>
      </c>
      <c r="U91" s="266"/>
    </row>
    <row r="92" spans="4:22" ht="16.5" customHeight="1" x14ac:dyDescent="0.3">
      <c r="K92" s="255"/>
      <c r="L92" s="256"/>
      <c r="M92" s="49" t="s">
        <v>96</v>
      </c>
      <c r="N92" s="49" t="s">
        <v>91</v>
      </c>
      <c r="O92" s="51">
        <v>5</v>
      </c>
      <c r="P92" s="94" t="s">
        <v>42</v>
      </c>
      <c r="Q92" s="103"/>
      <c r="R92" s="191">
        <f t="shared" si="25"/>
        <v>0</v>
      </c>
      <c r="S92" s="192"/>
      <c r="T92" s="265">
        <v>500000000</v>
      </c>
      <c r="U92" s="266"/>
    </row>
    <row r="93" spans="4:22" x14ac:dyDescent="0.3">
      <c r="K93" s="255"/>
      <c r="L93" s="256"/>
      <c r="M93" s="49" t="s">
        <v>120</v>
      </c>
      <c r="N93" s="49" t="s">
        <v>92</v>
      </c>
      <c r="O93" s="51">
        <v>50</v>
      </c>
      <c r="P93" s="94" t="s">
        <v>42</v>
      </c>
      <c r="Q93" s="103"/>
      <c r="R93" s="191">
        <f t="shared" si="25"/>
        <v>0</v>
      </c>
      <c r="S93" s="192"/>
      <c r="T93" s="265">
        <v>35000000</v>
      </c>
      <c r="U93" s="266"/>
    </row>
    <row r="94" spans="4:22" x14ac:dyDescent="0.3">
      <c r="K94" s="255"/>
      <c r="L94" s="256"/>
      <c r="M94" s="49" t="s">
        <v>123</v>
      </c>
      <c r="N94" s="49" t="s">
        <v>93</v>
      </c>
      <c r="O94" s="51">
        <v>5</v>
      </c>
      <c r="P94" s="95" t="s">
        <v>43</v>
      </c>
      <c r="Q94" s="103"/>
      <c r="R94" s="191">
        <f t="shared" si="25"/>
        <v>0</v>
      </c>
      <c r="S94" s="192"/>
      <c r="T94" s="265">
        <v>1000000000</v>
      </c>
      <c r="U94" s="266"/>
    </row>
    <row r="95" spans="4:22" x14ac:dyDescent="0.3">
      <c r="K95" s="255"/>
      <c r="L95" s="256"/>
      <c r="M95" s="49" t="s">
        <v>124</v>
      </c>
      <c r="N95" s="49" t="s">
        <v>94</v>
      </c>
      <c r="O95" s="51">
        <v>5</v>
      </c>
      <c r="P95" s="95" t="s">
        <v>43</v>
      </c>
      <c r="Q95" s="103"/>
      <c r="R95" s="191">
        <f t="shared" si="25"/>
        <v>0</v>
      </c>
      <c r="S95" s="192"/>
      <c r="T95" s="265">
        <v>800000000</v>
      </c>
      <c r="U95" s="266"/>
    </row>
    <row r="96" spans="4:22" x14ac:dyDescent="0.3">
      <c r="K96" s="255"/>
      <c r="L96" s="256"/>
      <c r="M96" s="49" t="s">
        <v>97</v>
      </c>
      <c r="N96" s="49" t="s">
        <v>95</v>
      </c>
      <c r="O96" s="51">
        <v>1</v>
      </c>
      <c r="P96" s="95" t="s">
        <v>43</v>
      </c>
      <c r="Q96" s="103"/>
      <c r="R96" s="191">
        <f t="shared" si="25"/>
        <v>0</v>
      </c>
      <c r="S96" s="192"/>
      <c r="T96" s="265">
        <v>2000000000</v>
      </c>
      <c r="U96" s="266"/>
    </row>
    <row r="97" spans="11:21" x14ac:dyDescent="0.3">
      <c r="K97" s="255"/>
      <c r="L97" s="256"/>
      <c r="M97" s="49" t="s">
        <v>121</v>
      </c>
      <c r="N97" s="49" t="s">
        <v>93</v>
      </c>
      <c r="O97" s="51">
        <v>10</v>
      </c>
      <c r="P97" s="95" t="s">
        <v>43</v>
      </c>
      <c r="Q97" s="103"/>
      <c r="R97" s="191">
        <f t="shared" si="25"/>
        <v>0</v>
      </c>
      <c r="S97" s="192"/>
      <c r="T97" s="265">
        <v>1000000000</v>
      </c>
      <c r="U97" s="266"/>
    </row>
    <row r="98" spans="11:21" x14ac:dyDescent="0.3">
      <c r="K98" s="255"/>
      <c r="L98" s="256"/>
      <c r="M98" s="49" t="s">
        <v>122</v>
      </c>
      <c r="N98" s="49" t="s">
        <v>94</v>
      </c>
      <c r="O98" s="51">
        <v>10</v>
      </c>
      <c r="P98" s="95" t="s">
        <v>43</v>
      </c>
      <c r="Q98" s="103"/>
      <c r="R98" s="191">
        <f t="shared" si="25"/>
        <v>0</v>
      </c>
      <c r="S98" s="192"/>
      <c r="T98" s="265">
        <v>800000000</v>
      </c>
      <c r="U98" s="266"/>
    </row>
    <row r="99" spans="11:21" x14ac:dyDescent="0.3">
      <c r="K99" s="255"/>
      <c r="L99" s="256"/>
      <c r="M99" s="49" t="s">
        <v>98</v>
      </c>
      <c r="N99" s="49" t="s">
        <v>94</v>
      </c>
      <c r="O99" s="51">
        <v>1</v>
      </c>
      <c r="P99" s="95" t="s">
        <v>43</v>
      </c>
      <c r="Q99" s="103"/>
      <c r="R99" s="191">
        <f t="shared" si="25"/>
        <v>0</v>
      </c>
      <c r="S99" s="192"/>
      <c r="T99" s="265">
        <v>800000000</v>
      </c>
      <c r="U99" s="266"/>
    </row>
    <row r="100" spans="11:21" x14ac:dyDescent="0.3">
      <c r="K100" s="255"/>
      <c r="L100" s="256"/>
      <c r="M100" s="49" t="s">
        <v>100</v>
      </c>
      <c r="N100" s="49" t="s">
        <v>94</v>
      </c>
      <c r="O100" s="51">
        <v>1</v>
      </c>
      <c r="P100" s="95" t="s">
        <v>43</v>
      </c>
      <c r="Q100" s="103"/>
      <c r="R100" s="191">
        <f t="shared" si="25"/>
        <v>0</v>
      </c>
      <c r="S100" s="192"/>
      <c r="T100" s="265">
        <v>800000000</v>
      </c>
      <c r="U100" s="266"/>
    </row>
    <row r="101" spans="11:21" x14ac:dyDescent="0.3">
      <c r="K101" s="255"/>
      <c r="L101" s="256"/>
      <c r="M101" s="49" t="s">
        <v>101</v>
      </c>
      <c r="N101" s="49" t="s">
        <v>102</v>
      </c>
      <c r="O101" s="51">
        <v>1</v>
      </c>
      <c r="P101" s="95" t="s">
        <v>43</v>
      </c>
      <c r="Q101" s="103"/>
      <c r="R101" s="191">
        <f t="shared" si="25"/>
        <v>0</v>
      </c>
      <c r="S101" s="192"/>
      <c r="T101" s="265">
        <v>600000000</v>
      </c>
      <c r="U101" s="266"/>
    </row>
    <row r="102" spans="11:21" ht="17.25" thickBot="1" x14ac:dyDescent="0.35">
      <c r="K102" s="257"/>
      <c r="L102" s="258"/>
      <c r="M102" s="56" t="s">
        <v>103</v>
      </c>
      <c r="N102" s="56" t="s">
        <v>104</v>
      </c>
      <c r="O102" s="69">
        <v>1</v>
      </c>
      <c r="P102" s="99" t="s">
        <v>42</v>
      </c>
      <c r="Q102" s="105"/>
      <c r="R102" s="245">
        <f t="shared" si="25"/>
        <v>0</v>
      </c>
      <c r="S102" s="246"/>
      <c r="T102" s="265">
        <v>300000000</v>
      </c>
      <c r="U102" s="266"/>
    </row>
    <row r="103" spans="11:21" ht="17.25" thickBot="1" x14ac:dyDescent="0.35">
      <c r="M103" s="138" t="s">
        <v>167</v>
      </c>
      <c r="N103" s="1"/>
      <c r="P103" s="70" t="s">
        <v>84</v>
      </c>
      <c r="Q103" s="101">
        <f>SUM(Q89:Q102)</f>
        <v>0</v>
      </c>
      <c r="R103" s="243">
        <f>SUM(R89:R102)</f>
        <v>0</v>
      </c>
      <c r="S103" s="244"/>
    </row>
    <row r="104" spans="11:21" x14ac:dyDescent="0.3">
      <c r="M104" s="139" t="s">
        <v>168</v>
      </c>
      <c r="Q104" s="142" t="s">
        <v>177</v>
      </c>
      <c r="R104" s="297" t="s">
        <v>178</v>
      </c>
      <c r="S104" s="297"/>
    </row>
    <row r="105" spans="11:21" x14ac:dyDescent="0.3">
      <c r="M105" s="140" t="s">
        <v>169</v>
      </c>
      <c r="O105" s="5" t="s">
        <v>172</v>
      </c>
      <c r="P105" s="294" t="s">
        <v>179</v>
      </c>
      <c r="Q105" s="295"/>
      <c r="R105" s="182" t="s">
        <v>184</v>
      </c>
      <c r="S105" s="182"/>
      <c r="T105" s="2"/>
      <c r="U105" s="2"/>
    </row>
    <row r="106" spans="11:21" x14ac:dyDescent="0.3">
      <c r="M106" s="140" t="s">
        <v>170</v>
      </c>
      <c r="O106" s="5" t="s">
        <v>173</v>
      </c>
      <c r="P106" s="294" t="s">
        <v>180</v>
      </c>
      <c r="Q106" s="295"/>
      <c r="R106" s="182" t="s">
        <v>185</v>
      </c>
      <c r="S106" s="182"/>
      <c r="T106" s="2"/>
      <c r="U106" s="2"/>
    </row>
    <row r="107" spans="11:21" ht="17.25" thickBot="1" x14ac:dyDescent="0.35">
      <c r="M107" s="141" t="s">
        <v>171</v>
      </c>
      <c r="O107" s="5" t="s">
        <v>174</v>
      </c>
      <c r="P107" s="294" t="s">
        <v>181</v>
      </c>
      <c r="Q107" s="295"/>
      <c r="R107" s="182" t="s">
        <v>186</v>
      </c>
      <c r="S107" s="182"/>
      <c r="T107" s="2"/>
      <c r="U107" s="2"/>
    </row>
    <row r="108" spans="11:21" x14ac:dyDescent="0.3">
      <c r="O108" s="5" t="s">
        <v>175</v>
      </c>
      <c r="P108" s="294" t="s">
        <v>182</v>
      </c>
      <c r="Q108" s="295"/>
      <c r="R108" s="182" t="s">
        <v>187</v>
      </c>
      <c r="S108" s="182"/>
      <c r="T108" s="2"/>
      <c r="U108" s="2"/>
    </row>
    <row r="109" spans="11:21" x14ac:dyDescent="0.3">
      <c r="O109" s="5" t="s">
        <v>176</v>
      </c>
      <c r="P109" s="294" t="s">
        <v>183</v>
      </c>
      <c r="Q109" s="295"/>
      <c r="R109" s="182" t="s">
        <v>188</v>
      </c>
      <c r="S109" s="182"/>
      <c r="T109" s="2"/>
      <c r="U109" s="2"/>
    </row>
    <row r="110" spans="11:21" x14ac:dyDescent="0.3">
      <c r="O110" s="296" t="s">
        <v>189</v>
      </c>
      <c r="P110" s="296"/>
      <c r="Q110" s="296"/>
      <c r="R110" s="296"/>
      <c r="S110" s="296"/>
    </row>
  </sheetData>
  <mergeCells count="137">
    <mergeCell ref="N1:V1"/>
    <mergeCell ref="P105:Q105"/>
    <mergeCell ref="P106:Q106"/>
    <mergeCell ref="P107:Q107"/>
    <mergeCell ref="P108:Q108"/>
    <mergeCell ref="P109:Q109"/>
    <mergeCell ref="O110:S110"/>
    <mergeCell ref="R109:S109"/>
    <mergeCell ref="R104:S104"/>
    <mergeCell ref="T101:U101"/>
    <mergeCell ref="T102:U102"/>
    <mergeCell ref="R106:S106"/>
    <mergeCell ref="R107:S107"/>
    <mergeCell ref="R108:S108"/>
    <mergeCell ref="T96:U96"/>
    <mergeCell ref="T97:U97"/>
    <mergeCell ref="T98:U98"/>
    <mergeCell ref="T99:U99"/>
    <mergeCell ref="T100:U100"/>
    <mergeCell ref="T91:U91"/>
    <mergeCell ref="T92:U92"/>
    <mergeCell ref="T93:U93"/>
    <mergeCell ref="T94:U94"/>
    <mergeCell ref="T95:U95"/>
    <mergeCell ref="T8:T9"/>
    <mergeCell ref="U8:U9"/>
    <mergeCell ref="V8:V9"/>
    <mergeCell ref="T89:U89"/>
    <mergeCell ref="T90:U90"/>
    <mergeCell ref="Q2:R2"/>
    <mergeCell ref="S2:T2"/>
    <mergeCell ref="U2:V2"/>
    <mergeCell ref="G10:I10"/>
    <mergeCell ref="O2:P2"/>
    <mergeCell ref="O3:P3"/>
    <mergeCell ref="L10:L28"/>
    <mergeCell ref="O5:P5"/>
    <mergeCell ref="G8:I9"/>
    <mergeCell ref="J8:J9"/>
    <mergeCell ref="K8:K9"/>
    <mergeCell ref="L8:L9"/>
    <mergeCell ref="M8:M9"/>
    <mergeCell ref="N8:N9"/>
    <mergeCell ref="O8:O9"/>
    <mergeCell ref="G14:I14"/>
    <mergeCell ref="G33:I33"/>
    <mergeCell ref="G34:I34"/>
    <mergeCell ref="G35:I35"/>
    <mergeCell ref="R97:S97"/>
    <mergeCell ref="R101:S101"/>
    <mergeCell ref="R103:S103"/>
    <mergeCell ref="R98:S98"/>
    <mergeCell ref="R99:S99"/>
    <mergeCell ref="R100:S100"/>
    <mergeCell ref="R102:S102"/>
    <mergeCell ref="K75:L84"/>
    <mergeCell ref="K88:L88"/>
    <mergeCell ref="K89:L102"/>
    <mergeCell ref="G28:I28"/>
    <mergeCell ref="G29:I29"/>
    <mergeCell ref="G30:I30"/>
    <mergeCell ref="G31:I31"/>
    <mergeCell ref="G32:I32"/>
    <mergeCell ref="L61:L71"/>
    <mergeCell ref="K10:K71"/>
    <mergeCell ref="H46:I46"/>
    <mergeCell ref="G11:I11"/>
    <mergeCell ref="G12:I12"/>
    <mergeCell ref="G13:I13"/>
    <mergeCell ref="G20:I20"/>
    <mergeCell ref="H51:I51"/>
    <mergeCell ref="H52:I52"/>
    <mergeCell ref="G37:J38"/>
    <mergeCell ref="H39:I39"/>
    <mergeCell ref="H40:I40"/>
    <mergeCell ref="H41:I41"/>
    <mergeCell ref="H42:I42"/>
    <mergeCell ref="H43:I43"/>
    <mergeCell ref="H44:I44"/>
    <mergeCell ref="H45:I45"/>
    <mergeCell ref="G18:I18"/>
    <mergeCell ref="G19:I19"/>
    <mergeCell ref="G21:I21"/>
    <mergeCell ref="G22:I22"/>
    <mergeCell ref="G23:I23"/>
    <mergeCell ref="G24:I24"/>
    <mergeCell ref="G25:I25"/>
    <mergeCell ref="G26:I26"/>
    <mergeCell ref="G27:I27"/>
    <mergeCell ref="U7:V7"/>
    <mergeCell ref="U6:V6"/>
    <mergeCell ref="R88:S88"/>
    <mergeCell ref="R89:S89"/>
    <mergeCell ref="R90:S90"/>
    <mergeCell ref="R91:S91"/>
    <mergeCell ref="R92:S92"/>
    <mergeCell ref="R93:S93"/>
    <mergeCell ref="R94:S94"/>
    <mergeCell ref="K7:S7"/>
    <mergeCell ref="G5:M6"/>
    <mergeCell ref="R6:S6"/>
    <mergeCell ref="P8:P9"/>
    <mergeCell ref="Q8:Q9"/>
    <mergeCell ref="R8:R9"/>
    <mergeCell ref="S8:S9"/>
    <mergeCell ref="Q5:V5"/>
    <mergeCell ref="I7:J7"/>
    <mergeCell ref="K74:L74"/>
    <mergeCell ref="H47:I47"/>
    <mergeCell ref="H48:I48"/>
    <mergeCell ref="H49:I49"/>
    <mergeCell ref="H50:I50"/>
    <mergeCell ref="L29:L60"/>
    <mergeCell ref="N2:N4"/>
    <mergeCell ref="O4:P4"/>
    <mergeCell ref="N5:N6"/>
    <mergeCell ref="O6:P6"/>
    <mergeCell ref="A5:F6"/>
    <mergeCell ref="A1:L4"/>
    <mergeCell ref="M1:M4"/>
    <mergeCell ref="R105:S105"/>
    <mergeCell ref="T73:T74"/>
    <mergeCell ref="R95:S95"/>
    <mergeCell ref="R96:S96"/>
    <mergeCell ref="A7:D7"/>
    <mergeCell ref="E7:F9"/>
    <mergeCell ref="E25:F25"/>
    <mergeCell ref="E11:F11"/>
    <mergeCell ref="E13:F13"/>
    <mergeCell ref="E15:F15"/>
    <mergeCell ref="E17:F17"/>
    <mergeCell ref="E19:F19"/>
    <mergeCell ref="E21:F21"/>
    <mergeCell ref="E23:F23"/>
    <mergeCell ref="G15:I15"/>
    <mergeCell ref="G16:I16"/>
    <mergeCell ref="G17:I17"/>
  </mergeCells>
  <phoneticPr fontId="2" type="noConversion"/>
  <conditionalFormatting sqref="F10">
    <cfRule type="cellIs" dxfId="65" priority="22" operator="greaterThanOrEqual">
      <formula>9</formula>
    </cfRule>
    <cfRule type="cellIs" dxfId="64" priority="23" operator="lessThanOrEqual">
      <formula>8</formula>
    </cfRule>
  </conditionalFormatting>
  <conditionalFormatting sqref="F12">
    <cfRule type="cellIs" dxfId="63" priority="20" operator="greaterThanOrEqual">
      <formula>18</formula>
    </cfRule>
    <cfRule type="cellIs" dxfId="62" priority="21" operator="lessThanOrEqual">
      <formula>17</formula>
    </cfRule>
  </conditionalFormatting>
  <conditionalFormatting sqref="F14">
    <cfRule type="cellIs" dxfId="61" priority="18" operator="greaterThanOrEqual">
      <formula>27</formula>
    </cfRule>
    <cfRule type="cellIs" dxfId="60" priority="19" operator="lessThanOrEqual">
      <formula>26</formula>
    </cfRule>
  </conditionalFormatting>
  <conditionalFormatting sqref="F16">
    <cfRule type="cellIs" dxfId="59" priority="16" operator="greaterThanOrEqual">
      <formula>36</formula>
    </cfRule>
    <cfRule type="cellIs" dxfId="58" priority="17" operator="lessThanOrEqual">
      <formula>35</formula>
    </cfRule>
  </conditionalFormatting>
  <conditionalFormatting sqref="F18">
    <cfRule type="cellIs" dxfId="57" priority="14" operator="greaterThanOrEqual">
      <formula>45</formula>
    </cfRule>
    <cfRule type="cellIs" dxfId="56" priority="15" operator="lessThanOrEqual">
      <formula>44</formula>
    </cfRule>
  </conditionalFormatting>
  <conditionalFormatting sqref="F20">
    <cfRule type="cellIs" dxfId="55" priority="12" operator="greaterThanOrEqual">
      <formula>54</formula>
    </cfRule>
    <cfRule type="cellIs" dxfId="54" priority="13" operator="lessThanOrEqual">
      <formula>53</formula>
    </cfRule>
  </conditionalFormatting>
  <conditionalFormatting sqref="F22">
    <cfRule type="cellIs" dxfId="53" priority="10" operator="greaterThanOrEqual">
      <formula>63</formula>
    </cfRule>
    <cfRule type="cellIs" dxfId="52" priority="11" operator="lessThanOrEqual">
      <formula>62</formula>
    </cfRule>
  </conditionalFormatting>
  <conditionalFormatting sqref="F24">
    <cfRule type="cellIs" dxfId="51" priority="8" operator="greaterThanOrEqual">
      <formula>72</formula>
    </cfRule>
    <cfRule type="cellIs" dxfId="50" priority="9" operator="lessThanOrEqual">
      <formula>71</formula>
    </cfRule>
  </conditionalFormatting>
  <conditionalFormatting sqref="C10">
    <cfRule type="cellIs" dxfId="49" priority="4" operator="equal">
      <formula>1</formula>
    </cfRule>
  </conditionalFormatting>
  <conditionalFormatting sqref="C11:C79">
    <cfRule type="cellIs" dxfId="48" priority="3" operator="equal">
      <formula>1</formula>
    </cfRule>
  </conditionalFormatting>
  <conditionalFormatting sqref="O32">
    <cfRule type="cellIs" dxfId="47" priority="2" operator="equal">
      <formula>0</formula>
    </cfRule>
  </conditionalFormatting>
  <conditionalFormatting sqref="O39:O40 O69">
    <cfRule type="cellIs" dxfId="46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750C-A45A-4074-A0B7-A08657871AC9}">
  <dimension ref="A1:V110"/>
  <sheetViews>
    <sheetView zoomScaleNormal="100" workbookViewId="0">
      <pane xSplit="22" ySplit="9" topLeftCell="W10" activePane="bottomRight" state="frozen"/>
      <selection pane="topRight" activeCell="W1" sqref="W1"/>
      <selection pane="bottomLeft" activeCell="A10" sqref="A10"/>
      <selection pane="bottomRight" sqref="A1:L4"/>
    </sheetView>
  </sheetViews>
  <sheetFormatPr defaultRowHeight="16.5" x14ac:dyDescent="0.3"/>
  <cols>
    <col min="2" max="2" width="11.125" bestFit="1" customWidth="1"/>
    <col min="6" max="6" width="9.625" bestFit="1" customWidth="1"/>
    <col min="13" max="13" width="34.5" bestFit="1" customWidth="1"/>
    <col min="14" max="14" width="10.25" bestFit="1" customWidth="1"/>
    <col min="15" max="15" width="9.5" bestFit="1" customWidth="1"/>
    <col min="18" max="18" width="10.25" bestFit="1" customWidth="1"/>
  </cols>
  <sheetData>
    <row r="1" spans="1:22" ht="16.5" customHeight="1" thickBot="1" x14ac:dyDescent="0.35">
      <c r="A1" s="176" t="s">
        <v>223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9" t="s">
        <v>190</v>
      </c>
      <c r="N1" s="292"/>
      <c r="O1" s="293"/>
      <c r="P1" s="293"/>
      <c r="Q1" s="293"/>
      <c r="R1" s="293"/>
      <c r="S1" s="293"/>
      <c r="T1" s="293"/>
      <c r="U1" s="293"/>
      <c r="V1" s="293"/>
    </row>
    <row r="2" spans="1:22" ht="16.5" customHeight="1" x14ac:dyDescent="0.3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80"/>
      <c r="N2" s="161" t="s">
        <v>40</v>
      </c>
      <c r="O2" s="274" t="s">
        <v>226</v>
      </c>
      <c r="P2" s="274"/>
      <c r="Q2" s="267" t="s">
        <v>105</v>
      </c>
      <c r="R2" s="268"/>
      <c r="S2" s="269" t="s">
        <v>107</v>
      </c>
      <c r="T2" s="270"/>
      <c r="U2" s="268" t="s">
        <v>212</v>
      </c>
      <c r="V2" s="271"/>
    </row>
    <row r="3" spans="1:22" ht="16.5" customHeight="1" thickBot="1" x14ac:dyDescent="0.3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80"/>
      <c r="N3" s="162"/>
      <c r="O3" s="275" t="s">
        <v>156</v>
      </c>
      <c r="P3" s="275"/>
      <c r="Q3" s="12" t="s">
        <v>106</v>
      </c>
      <c r="R3" s="8" t="s">
        <v>126</v>
      </c>
      <c r="S3" s="15" t="s">
        <v>106</v>
      </c>
      <c r="T3" s="10" t="s">
        <v>126</v>
      </c>
      <c r="U3" s="107" t="s">
        <v>106</v>
      </c>
      <c r="V3" s="108" t="s">
        <v>126</v>
      </c>
    </row>
    <row r="4" spans="1:22" ht="16.5" customHeight="1" thickBot="1" x14ac:dyDescent="0.3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81"/>
      <c r="N4" s="163"/>
      <c r="O4" s="164" t="s">
        <v>41</v>
      </c>
      <c r="P4" s="165"/>
      <c r="Q4" s="13">
        <f>S4+U4</f>
        <v>0</v>
      </c>
      <c r="R4" s="9">
        <f>V4+T4</f>
        <v>0</v>
      </c>
      <c r="S4" s="16">
        <f>U72</f>
        <v>0</v>
      </c>
      <c r="T4" s="106">
        <f>U85</f>
        <v>0</v>
      </c>
      <c r="U4" s="109"/>
      <c r="V4" s="110"/>
    </row>
    <row r="5" spans="1:22" ht="16.5" customHeight="1" x14ac:dyDescent="0.3">
      <c r="A5" s="170" t="s">
        <v>130</v>
      </c>
      <c r="B5" s="171"/>
      <c r="C5" s="171"/>
      <c r="D5" s="171"/>
      <c r="E5" s="171"/>
      <c r="F5" s="172"/>
      <c r="G5" s="199" t="s">
        <v>129</v>
      </c>
      <c r="H5" s="200"/>
      <c r="I5" s="200"/>
      <c r="J5" s="200"/>
      <c r="K5" s="200"/>
      <c r="L5" s="200"/>
      <c r="M5" s="201"/>
      <c r="N5" s="166" t="s">
        <v>23</v>
      </c>
      <c r="O5" s="277" t="s">
        <v>157</v>
      </c>
      <c r="P5" s="278"/>
      <c r="Q5" s="217" t="s">
        <v>128</v>
      </c>
      <c r="R5" s="218"/>
      <c r="S5" s="218"/>
      <c r="T5" s="218"/>
      <c r="U5" s="218"/>
      <c r="V5" s="219"/>
    </row>
    <row r="6" spans="1:22" ht="16.5" customHeight="1" thickBot="1" x14ac:dyDescent="0.35">
      <c r="A6" s="173"/>
      <c r="B6" s="174"/>
      <c r="C6" s="174"/>
      <c r="D6" s="174"/>
      <c r="E6" s="174"/>
      <c r="F6" s="175"/>
      <c r="G6" s="202"/>
      <c r="H6" s="203"/>
      <c r="I6" s="203"/>
      <c r="J6" s="203"/>
      <c r="K6" s="203"/>
      <c r="L6" s="203"/>
      <c r="M6" s="201"/>
      <c r="N6" s="307"/>
      <c r="O6" s="308" t="s">
        <v>43</v>
      </c>
      <c r="P6" s="309"/>
      <c r="Q6" s="14" t="s">
        <v>106</v>
      </c>
      <c r="R6" s="310">
        <f>V72</f>
        <v>0</v>
      </c>
      <c r="S6" s="311"/>
      <c r="T6" s="11" t="s">
        <v>126</v>
      </c>
      <c r="U6" s="185">
        <f>V85</f>
        <v>0</v>
      </c>
      <c r="V6" s="186"/>
    </row>
    <row r="7" spans="1:22" ht="16.5" customHeight="1" thickBot="1" x14ac:dyDescent="0.35">
      <c r="A7" s="196" t="s">
        <v>127</v>
      </c>
      <c r="B7" s="197"/>
      <c r="C7" s="197"/>
      <c r="D7" s="198"/>
      <c r="E7" s="206" t="s">
        <v>12</v>
      </c>
      <c r="F7" s="207"/>
      <c r="G7" s="38" t="s">
        <v>153</v>
      </c>
      <c r="H7" s="39" t="s">
        <v>152</v>
      </c>
      <c r="I7" s="226" t="s">
        <v>154</v>
      </c>
      <c r="J7" s="227"/>
      <c r="K7" s="193" t="s">
        <v>227</v>
      </c>
      <c r="L7" s="194"/>
      <c r="M7" s="194"/>
      <c r="N7" s="194"/>
      <c r="O7" s="194"/>
      <c r="P7" s="194"/>
      <c r="Q7" s="194"/>
      <c r="R7" s="194"/>
      <c r="S7" s="195"/>
      <c r="T7" s="19"/>
      <c r="U7" s="182"/>
      <c r="V7" s="182"/>
    </row>
    <row r="8" spans="1:22" ht="16.5" customHeight="1" x14ac:dyDescent="0.3">
      <c r="A8" s="27" t="s">
        <v>2</v>
      </c>
      <c r="B8" s="28">
        <f>SUM(C10:C79)</f>
        <v>0</v>
      </c>
      <c r="C8" s="29" t="s">
        <v>3</v>
      </c>
      <c r="D8" s="30">
        <f>SUM(D10:D79)</f>
        <v>0</v>
      </c>
      <c r="E8" s="208"/>
      <c r="F8" s="209"/>
      <c r="G8" s="279" t="s">
        <v>26</v>
      </c>
      <c r="H8" s="280"/>
      <c r="I8" s="280"/>
      <c r="J8" s="283" t="s">
        <v>155</v>
      </c>
      <c r="K8" s="285" t="s">
        <v>20</v>
      </c>
      <c r="L8" s="212" t="s">
        <v>21</v>
      </c>
      <c r="M8" s="212" t="s">
        <v>22</v>
      </c>
      <c r="N8" s="212" t="s">
        <v>85</v>
      </c>
      <c r="O8" s="212" t="s">
        <v>40</v>
      </c>
      <c r="P8" s="212" t="s">
        <v>23</v>
      </c>
      <c r="Q8" s="212" t="s">
        <v>24</v>
      </c>
      <c r="R8" s="212" t="s">
        <v>25</v>
      </c>
      <c r="S8" s="215" t="s">
        <v>108</v>
      </c>
      <c r="T8" s="259" t="s">
        <v>125</v>
      </c>
      <c r="U8" s="261" t="s">
        <v>107</v>
      </c>
      <c r="V8" s="263" t="s">
        <v>109</v>
      </c>
    </row>
    <row r="9" spans="1:22" ht="16.5" customHeight="1" thickBot="1" x14ac:dyDescent="0.35">
      <c r="A9" s="20" t="s">
        <v>1</v>
      </c>
      <c r="B9" s="22" t="s">
        <v>0</v>
      </c>
      <c r="C9" s="117" t="s">
        <v>110</v>
      </c>
      <c r="D9" s="21" t="s">
        <v>111</v>
      </c>
      <c r="E9" s="210"/>
      <c r="F9" s="211"/>
      <c r="G9" s="281"/>
      <c r="H9" s="282"/>
      <c r="I9" s="282"/>
      <c r="J9" s="284"/>
      <c r="K9" s="286"/>
      <c r="L9" s="213"/>
      <c r="M9" s="213"/>
      <c r="N9" s="213"/>
      <c r="O9" s="213"/>
      <c r="P9" s="213"/>
      <c r="Q9" s="214"/>
      <c r="R9" s="213"/>
      <c r="S9" s="216"/>
      <c r="T9" s="260"/>
      <c r="U9" s="262"/>
      <c r="V9" s="264"/>
    </row>
    <row r="10" spans="1:22" ht="16.5" customHeight="1" x14ac:dyDescent="0.3">
      <c r="A10" s="31">
        <v>1</v>
      </c>
      <c r="B10" s="72">
        <v>44560</v>
      </c>
      <c r="C10" s="90"/>
      <c r="D10" s="24">
        <f>C10*1</f>
        <v>0</v>
      </c>
      <c r="E10" s="33" t="s">
        <v>4</v>
      </c>
      <c r="F10" s="35">
        <f>D$8</f>
        <v>0</v>
      </c>
      <c r="G10" s="272" t="s">
        <v>131</v>
      </c>
      <c r="H10" s="273"/>
      <c r="I10" s="273"/>
      <c r="J10" s="156">
        <v>50</v>
      </c>
      <c r="K10" s="237" t="s">
        <v>80</v>
      </c>
      <c r="L10" s="318" t="s">
        <v>45</v>
      </c>
      <c r="M10" s="46" t="s">
        <v>112</v>
      </c>
      <c r="N10" s="47">
        <v>100</v>
      </c>
      <c r="O10" s="48">
        <v>100</v>
      </c>
      <c r="P10" s="93" t="s">
        <v>43</v>
      </c>
      <c r="Q10" s="102"/>
      <c r="R10" s="111">
        <f>N10*Q10</f>
        <v>0</v>
      </c>
      <c r="S10" s="102"/>
      <c r="T10" s="118">
        <f>Q10-S10</f>
        <v>0</v>
      </c>
      <c r="U10" s="119">
        <f>N10*S10</f>
        <v>0</v>
      </c>
      <c r="V10" s="120">
        <f>T10*N10</f>
        <v>0</v>
      </c>
    </row>
    <row r="11" spans="1:22" ht="17.25" thickBot="1" x14ac:dyDescent="0.35">
      <c r="A11" s="23">
        <f>A10+1</f>
        <v>2</v>
      </c>
      <c r="B11" s="73">
        <f>B10+1</f>
        <v>44561</v>
      </c>
      <c r="C11" s="91"/>
      <c r="D11" s="24">
        <f>C11*1</f>
        <v>0</v>
      </c>
      <c r="E11" s="222" t="s">
        <v>13</v>
      </c>
      <c r="F11" s="223"/>
      <c r="G11" s="241" t="s">
        <v>132</v>
      </c>
      <c r="H11" s="242"/>
      <c r="I11" s="242"/>
      <c r="J11" s="40">
        <v>50</v>
      </c>
      <c r="K11" s="238"/>
      <c r="L11" s="316"/>
      <c r="M11" s="49" t="s">
        <v>113</v>
      </c>
      <c r="N11" s="50">
        <v>300</v>
      </c>
      <c r="O11" s="51">
        <v>5</v>
      </c>
      <c r="P11" s="94" t="s">
        <v>42</v>
      </c>
      <c r="Q11" s="103"/>
      <c r="R11" s="112">
        <f t="shared" ref="R11:R71" si="0">N11*Q11</f>
        <v>0</v>
      </c>
      <c r="S11" s="103"/>
      <c r="T11" s="121">
        <f t="shared" ref="T11:T72" si="1">Q11-S11</f>
        <v>0</v>
      </c>
      <c r="U11" s="122">
        <f t="shared" ref="U11:U71" si="2">N11*S11</f>
        <v>0</v>
      </c>
      <c r="V11" s="123">
        <f t="shared" ref="V11:V71" si="3">T11*N11</f>
        <v>0</v>
      </c>
    </row>
    <row r="12" spans="1:22" x14ac:dyDescent="0.3">
      <c r="A12" s="23">
        <f t="shared" ref="A12:B27" si="4">A11+1</f>
        <v>3</v>
      </c>
      <c r="B12" s="74">
        <f t="shared" si="4"/>
        <v>44562</v>
      </c>
      <c r="C12" s="91"/>
      <c r="D12" s="24">
        <f>C12*2</f>
        <v>0</v>
      </c>
      <c r="E12" s="32" t="s">
        <v>5</v>
      </c>
      <c r="F12" s="36">
        <f>D$8</f>
        <v>0</v>
      </c>
      <c r="G12" s="319" t="s">
        <v>232</v>
      </c>
      <c r="H12" s="320"/>
      <c r="I12" s="320"/>
      <c r="J12" s="41">
        <v>50</v>
      </c>
      <c r="K12" s="238"/>
      <c r="L12" s="316"/>
      <c r="M12" s="49" t="s">
        <v>114</v>
      </c>
      <c r="N12" s="50">
        <v>300</v>
      </c>
      <c r="O12" s="51">
        <v>5</v>
      </c>
      <c r="P12" s="94" t="s">
        <v>42</v>
      </c>
      <c r="Q12" s="103"/>
      <c r="R12" s="112">
        <f t="shared" si="0"/>
        <v>0</v>
      </c>
      <c r="S12" s="103"/>
      <c r="T12" s="121">
        <f t="shared" si="1"/>
        <v>0</v>
      </c>
      <c r="U12" s="122">
        <f t="shared" si="2"/>
        <v>0</v>
      </c>
      <c r="V12" s="123">
        <f t="shared" si="3"/>
        <v>0</v>
      </c>
    </row>
    <row r="13" spans="1:22" ht="17.25" thickBot="1" x14ac:dyDescent="0.35">
      <c r="A13" s="23">
        <f t="shared" si="4"/>
        <v>4</v>
      </c>
      <c r="B13" s="75">
        <f t="shared" si="4"/>
        <v>44563</v>
      </c>
      <c r="C13" s="91"/>
      <c r="D13" s="24">
        <f>C13*2</f>
        <v>0</v>
      </c>
      <c r="E13" s="224" t="s">
        <v>14</v>
      </c>
      <c r="F13" s="225"/>
      <c r="G13" s="231" t="s">
        <v>133</v>
      </c>
      <c r="H13" s="232"/>
      <c r="I13" s="232"/>
      <c r="J13" s="41">
        <v>50</v>
      </c>
      <c r="K13" s="238"/>
      <c r="L13" s="316"/>
      <c r="M13" s="49" t="s">
        <v>27</v>
      </c>
      <c r="N13" s="50">
        <v>60</v>
      </c>
      <c r="O13" s="51">
        <v>20</v>
      </c>
      <c r="P13" s="94" t="s">
        <v>42</v>
      </c>
      <c r="Q13" s="103"/>
      <c r="R13" s="112">
        <f t="shared" si="0"/>
        <v>0</v>
      </c>
      <c r="S13" s="103"/>
      <c r="T13" s="121">
        <f t="shared" si="1"/>
        <v>0</v>
      </c>
      <c r="U13" s="122">
        <f t="shared" si="2"/>
        <v>0</v>
      </c>
      <c r="V13" s="123">
        <f t="shared" si="3"/>
        <v>0</v>
      </c>
    </row>
    <row r="14" spans="1:22" x14ac:dyDescent="0.3">
      <c r="A14" s="23">
        <f t="shared" si="4"/>
        <v>5</v>
      </c>
      <c r="B14" s="76">
        <f t="shared" si="4"/>
        <v>44564</v>
      </c>
      <c r="C14" s="91"/>
      <c r="D14" s="24">
        <f t="shared" ref="D14:D18" si="5">C14*1</f>
        <v>0</v>
      </c>
      <c r="E14" s="34" t="s">
        <v>6</v>
      </c>
      <c r="F14" s="37">
        <f>D$8</f>
        <v>0</v>
      </c>
      <c r="G14" s="231" t="s">
        <v>134</v>
      </c>
      <c r="H14" s="232"/>
      <c r="I14" s="232"/>
      <c r="J14" s="41">
        <v>50</v>
      </c>
      <c r="K14" s="238"/>
      <c r="L14" s="316"/>
      <c r="M14" s="49" t="s">
        <v>28</v>
      </c>
      <c r="N14" s="50">
        <v>50</v>
      </c>
      <c r="O14" s="51">
        <v>20</v>
      </c>
      <c r="P14" s="94" t="s">
        <v>42</v>
      </c>
      <c r="Q14" s="103"/>
      <c r="R14" s="112">
        <f t="shared" si="0"/>
        <v>0</v>
      </c>
      <c r="S14" s="103"/>
      <c r="T14" s="121">
        <f t="shared" si="1"/>
        <v>0</v>
      </c>
      <c r="U14" s="122">
        <f t="shared" si="2"/>
        <v>0</v>
      </c>
      <c r="V14" s="123">
        <f t="shared" si="3"/>
        <v>0</v>
      </c>
    </row>
    <row r="15" spans="1:22" x14ac:dyDescent="0.3">
      <c r="A15" s="23">
        <f t="shared" si="4"/>
        <v>6</v>
      </c>
      <c r="B15" s="77">
        <f t="shared" si="4"/>
        <v>44565</v>
      </c>
      <c r="C15" s="91"/>
      <c r="D15" s="24">
        <f t="shared" si="5"/>
        <v>0</v>
      </c>
      <c r="E15" s="222" t="s">
        <v>15</v>
      </c>
      <c r="F15" s="223"/>
      <c r="G15" s="231" t="s">
        <v>231</v>
      </c>
      <c r="H15" s="232"/>
      <c r="I15" s="232"/>
      <c r="J15" s="41">
        <v>50</v>
      </c>
      <c r="K15" s="238"/>
      <c r="L15" s="316"/>
      <c r="M15" s="49" t="s">
        <v>29</v>
      </c>
      <c r="N15" s="50">
        <v>20</v>
      </c>
      <c r="O15" s="51">
        <v>20</v>
      </c>
      <c r="P15" s="94" t="s">
        <v>42</v>
      </c>
      <c r="Q15" s="103"/>
      <c r="R15" s="112">
        <f t="shared" si="0"/>
        <v>0</v>
      </c>
      <c r="S15" s="103"/>
      <c r="T15" s="121">
        <f t="shared" si="1"/>
        <v>0</v>
      </c>
      <c r="U15" s="122">
        <f t="shared" si="2"/>
        <v>0</v>
      </c>
      <c r="V15" s="123">
        <f t="shared" si="3"/>
        <v>0</v>
      </c>
    </row>
    <row r="16" spans="1:22" x14ac:dyDescent="0.3">
      <c r="A16" s="23">
        <f t="shared" si="4"/>
        <v>7</v>
      </c>
      <c r="B16" s="77">
        <f t="shared" si="4"/>
        <v>44566</v>
      </c>
      <c r="C16" s="91"/>
      <c r="D16" s="24">
        <f t="shared" si="5"/>
        <v>0</v>
      </c>
      <c r="E16" s="32" t="s">
        <v>7</v>
      </c>
      <c r="F16" s="36">
        <f>D$8</f>
        <v>0</v>
      </c>
      <c r="G16" s="231" t="s">
        <v>233</v>
      </c>
      <c r="H16" s="232"/>
      <c r="I16" s="232"/>
      <c r="J16" s="41">
        <v>50</v>
      </c>
      <c r="K16" s="238"/>
      <c r="L16" s="316"/>
      <c r="M16" s="49" t="s">
        <v>115</v>
      </c>
      <c r="N16" s="50">
        <v>30</v>
      </c>
      <c r="O16" s="51">
        <v>20</v>
      </c>
      <c r="P16" s="94" t="s">
        <v>42</v>
      </c>
      <c r="Q16" s="103"/>
      <c r="R16" s="112">
        <f t="shared" si="0"/>
        <v>0</v>
      </c>
      <c r="S16" s="103"/>
      <c r="T16" s="121">
        <f t="shared" si="1"/>
        <v>0</v>
      </c>
      <c r="U16" s="122">
        <f t="shared" si="2"/>
        <v>0</v>
      </c>
      <c r="V16" s="123">
        <f t="shared" si="3"/>
        <v>0</v>
      </c>
    </row>
    <row r="17" spans="1:22" x14ac:dyDescent="0.3">
      <c r="A17" s="31">
        <f t="shared" si="4"/>
        <v>8</v>
      </c>
      <c r="B17" s="77">
        <f t="shared" si="4"/>
        <v>44567</v>
      </c>
      <c r="C17" s="91"/>
      <c r="D17" s="24">
        <f t="shared" si="5"/>
        <v>0</v>
      </c>
      <c r="E17" s="224" t="s">
        <v>16</v>
      </c>
      <c r="F17" s="225"/>
      <c r="G17" s="231" t="s">
        <v>230</v>
      </c>
      <c r="H17" s="232"/>
      <c r="I17" s="232"/>
      <c r="J17" s="41">
        <v>50</v>
      </c>
      <c r="K17" s="238"/>
      <c r="L17" s="316"/>
      <c r="M17" s="49" t="s">
        <v>30</v>
      </c>
      <c r="N17" s="50">
        <v>100</v>
      </c>
      <c r="O17" s="51">
        <v>30</v>
      </c>
      <c r="P17" s="94" t="s">
        <v>42</v>
      </c>
      <c r="Q17" s="103"/>
      <c r="R17" s="112">
        <f t="shared" si="0"/>
        <v>0</v>
      </c>
      <c r="S17" s="103"/>
      <c r="T17" s="121">
        <f t="shared" si="1"/>
        <v>0</v>
      </c>
      <c r="U17" s="122">
        <f t="shared" si="2"/>
        <v>0</v>
      </c>
      <c r="V17" s="123">
        <f t="shared" si="3"/>
        <v>0</v>
      </c>
    </row>
    <row r="18" spans="1:22" ht="17.25" thickBot="1" x14ac:dyDescent="0.35">
      <c r="A18" s="23">
        <f t="shared" si="4"/>
        <v>9</v>
      </c>
      <c r="B18" s="78">
        <f t="shared" si="4"/>
        <v>44568</v>
      </c>
      <c r="C18" s="91"/>
      <c r="D18" s="24">
        <f t="shared" si="5"/>
        <v>0</v>
      </c>
      <c r="E18" s="34" t="s">
        <v>8</v>
      </c>
      <c r="F18" s="37">
        <f>D$8</f>
        <v>0</v>
      </c>
      <c r="G18" s="233" t="s">
        <v>229</v>
      </c>
      <c r="H18" s="234"/>
      <c r="I18" s="234"/>
      <c r="J18" s="42">
        <v>50</v>
      </c>
      <c r="K18" s="238"/>
      <c r="L18" s="316"/>
      <c r="M18" s="49" t="s">
        <v>31</v>
      </c>
      <c r="N18" s="50">
        <v>700</v>
      </c>
      <c r="O18" s="51">
        <v>10</v>
      </c>
      <c r="P18" s="94" t="s">
        <v>42</v>
      </c>
      <c r="Q18" s="103"/>
      <c r="R18" s="112">
        <f t="shared" si="0"/>
        <v>0</v>
      </c>
      <c r="S18" s="103"/>
      <c r="T18" s="121">
        <f t="shared" si="1"/>
        <v>0</v>
      </c>
      <c r="U18" s="122">
        <f t="shared" si="2"/>
        <v>0</v>
      </c>
      <c r="V18" s="123">
        <f t="shared" si="3"/>
        <v>0</v>
      </c>
    </row>
    <row r="19" spans="1:22" x14ac:dyDescent="0.3">
      <c r="A19" s="23">
        <f t="shared" si="4"/>
        <v>10</v>
      </c>
      <c r="B19" s="74">
        <f t="shared" si="4"/>
        <v>44569</v>
      </c>
      <c r="C19" s="91"/>
      <c r="D19" s="24">
        <f>C19*2</f>
        <v>0</v>
      </c>
      <c r="E19" s="222" t="s">
        <v>17</v>
      </c>
      <c r="F19" s="223"/>
      <c r="G19" s="235" t="s">
        <v>135</v>
      </c>
      <c r="H19" s="236"/>
      <c r="I19" s="236"/>
      <c r="J19" s="43">
        <v>20</v>
      </c>
      <c r="K19" s="238"/>
      <c r="L19" s="316"/>
      <c r="M19" s="49" t="s">
        <v>32</v>
      </c>
      <c r="N19" s="50">
        <v>700</v>
      </c>
      <c r="O19" s="51">
        <v>10</v>
      </c>
      <c r="P19" s="94" t="s">
        <v>42</v>
      </c>
      <c r="Q19" s="103"/>
      <c r="R19" s="112">
        <f t="shared" si="0"/>
        <v>0</v>
      </c>
      <c r="S19" s="103"/>
      <c r="T19" s="121">
        <f t="shared" si="1"/>
        <v>0</v>
      </c>
      <c r="U19" s="122">
        <f t="shared" si="2"/>
        <v>0</v>
      </c>
      <c r="V19" s="123">
        <f t="shared" si="3"/>
        <v>0</v>
      </c>
    </row>
    <row r="20" spans="1:22" ht="17.25" thickBot="1" x14ac:dyDescent="0.35">
      <c r="A20" s="23">
        <f t="shared" si="4"/>
        <v>11</v>
      </c>
      <c r="B20" s="75">
        <f t="shared" si="4"/>
        <v>44570</v>
      </c>
      <c r="C20" s="91"/>
      <c r="D20" s="24">
        <f>C20*2</f>
        <v>0</v>
      </c>
      <c r="E20" s="32" t="s">
        <v>9</v>
      </c>
      <c r="F20" s="36">
        <f>D$8</f>
        <v>0</v>
      </c>
      <c r="G20" s="235" t="s">
        <v>136</v>
      </c>
      <c r="H20" s="236"/>
      <c r="I20" s="236"/>
      <c r="J20" s="43">
        <v>20</v>
      </c>
      <c r="K20" s="238"/>
      <c r="L20" s="316"/>
      <c r="M20" s="49" t="s">
        <v>33</v>
      </c>
      <c r="N20" s="50">
        <v>50</v>
      </c>
      <c r="O20" s="51">
        <v>30</v>
      </c>
      <c r="P20" s="94" t="s">
        <v>42</v>
      </c>
      <c r="Q20" s="103"/>
      <c r="R20" s="112">
        <f t="shared" si="0"/>
        <v>0</v>
      </c>
      <c r="S20" s="103"/>
      <c r="T20" s="121">
        <f t="shared" si="1"/>
        <v>0</v>
      </c>
      <c r="U20" s="122">
        <f t="shared" si="2"/>
        <v>0</v>
      </c>
      <c r="V20" s="123">
        <f t="shared" si="3"/>
        <v>0</v>
      </c>
    </row>
    <row r="21" spans="1:22" x14ac:dyDescent="0.3">
      <c r="A21" s="23">
        <f t="shared" si="4"/>
        <v>12</v>
      </c>
      <c r="B21" s="76">
        <f t="shared" si="4"/>
        <v>44571</v>
      </c>
      <c r="C21" s="91"/>
      <c r="D21" s="24">
        <f t="shared" ref="D21:D25" si="6">C21*1</f>
        <v>0</v>
      </c>
      <c r="E21" s="224" t="s">
        <v>221</v>
      </c>
      <c r="F21" s="225"/>
      <c r="G21" s="235" t="s">
        <v>137</v>
      </c>
      <c r="H21" s="236"/>
      <c r="I21" s="236"/>
      <c r="J21" s="43">
        <v>20</v>
      </c>
      <c r="K21" s="238"/>
      <c r="L21" s="316"/>
      <c r="M21" s="49" t="s">
        <v>34</v>
      </c>
      <c r="N21" s="50">
        <v>150</v>
      </c>
      <c r="O21" s="51">
        <v>30</v>
      </c>
      <c r="P21" s="94" t="s">
        <v>42</v>
      </c>
      <c r="Q21" s="103"/>
      <c r="R21" s="112">
        <f t="shared" si="0"/>
        <v>0</v>
      </c>
      <c r="S21" s="103"/>
      <c r="T21" s="121">
        <f t="shared" si="1"/>
        <v>0</v>
      </c>
      <c r="U21" s="122">
        <f t="shared" si="2"/>
        <v>0</v>
      </c>
      <c r="V21" s="123">
        <f t="shared" si="3"/>
        <v>0</v>
      </c>
    </row>
    <row r="22" spans="1:22" x14ac:dyDescent="0.3">
      <c r="A22" s="23">
        <f t="shared" si="4"/>
        <v>13</v>
      </c>
      <c r="B22" s="77">
        <f t="shared" si="4"/>
        <v>44572</v>
      </c>
      <c r="C22" s="91"/>
      <c r="D22" s="24">
        <f t="shared" si="6"/>
        <v>0</v>
      </c>
      <c r="E22" s="34" t="s">
        <v>10</v>
      </c>
      <c r="F22" s="37">
        <f>D$8</f>
        <v>0</v>
      </c>
      <c r="G22" s="235" t="s">
        <v>138</v>
      </c>
      <c r="H22" s="236"/>
      <c r="I22" s="236"/>
      <c r="J22" s="43">
        <v>20</v>
      </c>
      <c r="K22" s="238"/>
      <c r="L22" s="316"/>
      <c r="M22" s="49" t="s">
        <v>35</v>
      </c>
      <c r="N22" s="50">
        <v>250</v>
      </c>
      <c r="O22" s="51">
        <v>20</v>
      </c>
      <c r="P22" s="94" t="s">
        <v>42</v>
      </c>
      <c r="Q22" s="103"/>
      <c r="R22" s="112">
        <f t="shared" si="0"/>
        <v>0</v>
      </c>
      <c r="S22" s="103"/>
      <c r="T22" s="121">
        <f t="shared" si="1"/>
        <v>0</v>
      </c>
      <c r="U22" s="122">
        <f t="shared" si="2"/>
        <v>0</v>
      </c>
      <c r="V22" s="123">
        <f t="shared" si="3"/>
        <v>0</v>
      </c>
    </row>
    <row r="23" spans="1:22" x14ac:dyDescent="0.3">
      <c r="A23" s="23">
        <f t="shared" si="4"/>
        <v>14</v>
      </c>
      <c r="B23" s="77">
        <f t="shared" si="4"/>
        <v>44573</v>
      </c>
      <c r="C23" s="91"/>
      <c r="D23" s="24">
        <f t="shared" si="6"/>
        <v>0</v>
      </c>
      <c r="E23" s="222" t="s">
        <v>18</v>
      </c>
      <c r="F23" s="223"/>
      <c r="G23" s="235" t="s">
        <v>139</v>
      </c>
      <c r="H23" s="236"/>
      <c r="I23" s="236"/>
      <c r="J23" s="43">
        <v>20</v>
      </c>
      <c r="K23" s="238"/>
      <c r="L23" s="316"/>
      <c r="M23" s="49" t="s">
        <v>36</v>
      </c>
      <c r="N23" s="50">
        <v>100</v>
      </c>
      <c r="O23" s="51">
        <v>15</v>
      </c>
      <c r="P23" s="94" t="s">
        <v>42</v>
      </c>
      <c r="Q23" s="103"/>
      <c r="R23" s="112">
        <f t="shared" si="0"/>
        <v>0</v>
      </c>
      <c r="S23" s="103"/>
      <c r="T23" s="121">
        <f t="shared" si="1"/>
        <v>0</v>
      </c>
      <c r="U23" s="122">
        <f t="shared" si="2"/>
        <v>0</v>
      </c>
      <c r="V23" s="123">
        <f t="shared" si="3"/>
        <v>0</v>
      </c>
    </row>
    <row r="24" spans="1:22" x14ac:dyDescent="0.3">
      <c r="A24" s="31">
        <f t="shared" si="4"/>
        <v>15</v>
      </c>
      <c r="B24" s="77">
        <f t="shared" si="4"/>
        <v>44574</v>
      </c>
      <c r="C24" s="91"/>
      <c r="D24" s="24">
        <f t="shared" si="6"/>
        <v>0</v>
      </c>
      <c r="E24" s="32" t="s">
        <v>11</v>
      </c>
      <c r="F24" s="36">
        <f>D$8</f>
        <v>0</v>
      </c>
      <c r="G24" s="235" t="s">
        <v>140</v>
      </c>
      <c r="H24" s="236"/>
      <c r="I24" s="236"/>
      <c r="J24" s="43">
        <v>20</v>
      </c>
      <c r="K24" s="238"/>
      <c r="L24" s="316"/>
      <c r="M24" s="49" t="s">
        <v>37</v>
      </c>
      <c r="N24" s="50">
        <v>150</v>
      </c>
      <c r="O24" s="51">
        <v>20</v>
      </c>
      <c r="P24" s="94" t="s">
        <v>42</v>
      </c>
      <c r="Q24" s="103"/>
      <c r="R24" s="112">
        <f t="shared" si="0"/>
        <v>0</v>
      </c>
      <c r="S24" s="103"/>
      <c r="T24" s="121">
        <f t="shared" si="1"/>
        <v>0</v>
      </c>
      <c r="U24" s="122">
        <f t="shared" si="2"/>
        <v>0</v>
      </c>
      <c r="V24" s="123">
        <f t="shared" si="3"/>
        <v>0</v>
      </c>
    </row>
    <row r="25" spans="1:22" ht="17.25" thickBot="1" x14ac:dyDescent="0.35">
      <c r="A25" s="23">
        <f t="shared" si="4"/>
        <v>16</v>
      </c>
      <c r="B25" s="78">
        <f t="shared" si="4"/>
        <v>44575</v>
      </c>
      <c r="C25" s="91"/>
      <c r="D25" s="24">
        <f t="shared" si="6"/>
        <v>0</v>
      </c>
      <c r="E25" s="220" t="s">
        <v>19</v>
      </c>
      <c r="F25" s="221"/>
      <c r="G25" s="235" t="s">
        <v>141</v>
      </c>
      <c r="H25" s="236"/>
      <c r="I25" s="236"/>
      <c r="J25" s="43">
        <v>20</v>
      </c>
      <c r="K25" s="238"/>
      <c r="L25" s="316"/>
      <c r="M25" s="49" t="s">
        <v>38</v>
      </c>
      <c r="N25" s="50">
        <v>7000</v>
      </c>
      <c r="O25" s="51">
        <v>1</v>
      </c>
      <c r="P25" s="94" t="s">
        <v>42</v>
      </c>
      <c r="Q25" s="103"/>
      <c r="R25" s="112">
        <f t="shared" si="0"/>
        <v>0</v>
      </c>
      <c r="S25" s="103"/>
      <c r="T25" s="121">
        <f t="shared" si="1"/>
        <v>0</v>
      </c>
      <c r="U25" s="122">
        <f t="shared" si="2"/>
        <v>0</v>
      </c>
      <c r="V25" s="123">
        <f t="shared" si="3"/>
        <v>0</v>
      </c>
    </row>
    <row r="26" spans="1:22" x14ac:dyDescent="0.3">
      <c r="A26" s="23">
        <f t="shared" si="4"/>
        <v>17</v>
      </c>
      <c r="B26" s="74">
        <f t="shared" si="4"/>
        <v>44576</v>
      </c>
      <c r="C26" s="91"/>
      <c r="D26" s="24">
        <f>C26*2</f>
        <v>0</v>
      </c>
      <c r="E26" s="147"/>
      <c r="F26" s="148"/>
      <c r="G26" s="235" t="s">
        <v>142</v>
      </c>
      <c r="H26" s="236"/>
      <c r="I26" s="236"/>
      <c r="J26" s="43">
        <v>20</v>
      </c>
      <c r="K26" s="238"/>
      <c r="L26" s="316"/>
      <c r="M26" s="49" t="s">
        <v>116</v>
      </c>
      <c r="N26" s="50">
        <v>5000</v>
      </c>
      <c r="O26" s="51">
        <v>1</v>
      </c>
      <c r="P26" s="94" t="s">
        <v>42</v>
      </c>
      <c r="Q26" s="103"/>
      <c r="R26" s="112">
        <f t="shared" si="0"/>
        <v>0</v>
      </c>
      <c r="S26" s="103"/>
      <c r="T26" s="121">
        <f t="shared" si="1"/>
        <v>0</v>
      </c>
      <c r="U26" s="122">
        <f t="shared" si="2"/>
        <v>0</v>
      </c>
      <c r="V26" s="123">
        <f t="shared" si="3"/>
        <v>0</v>
      </c>
    </row>
    <row r="27" spans="1:22" ht="17.25" customHeight="1" thickBot="1" x14ac:dyDescent="0.35">
      <c r="A27" s="23">
        <f t="shared" si="4"/>
        <v>18</v>
      </c>
      <c r="B27" s="75">
        <f t="shared" si="4"/>
        <v>44577</v>
      </c>
      <c r="C27" s="91"/>
      <c r="D27" s="24">
        <f>C27*2</f>
        <v>0</v>
      </c>
      <c r="E27" s="143"/>
      <c r="F27" s="145"/>
      <c r="G27" s="235" t="s">
        <v>143</v>
      </c>
      <c r="H27" s="236"/>
      <c r="I27" s="236"/>
      <c r="J27" s="43">
        <v>20</v>
      </c>
      <c r="K27" s="238"/>
      <c r="L27" s="316"/>
      <c r="M27" s="49" t="s">
        <v>39</v>
      </c>
      <c r="N27" s="50">
        <v>500</v>
      </c>
      <c r="O27" s="52">
        <v>3</v>
      </c>
      <c r="P27" s="95" t="s">
        <v>43</v>
      </c>
      <c r="Q27" s="103"/>
      <c r="R27" s="112">
        <f t="shared" si="0"/>
        <v>0</v>
      </c>
      <c r="S27" s="103"/>
      <c r="T27" s="121">
        <f t="shared" si="1"/>
        <v>0</v>
      </c>
      <c r="U27" s="122">
        <f t="shared" si="2"/>
        <v>0</v>
      </c>
      <c r="V27" s="123">
        <f t="shared" si="3"/>
        <v>0</v>
      </c>
    </row>
    <row r="28" spans="1:22" x14ac:dyDescent="0.3">
      <c r="A28" s="23">
        <f t="shared" ref="A28:B43" si="7">A27+1</f>
        <v>19</v>
      </c>
      <c r="B28" s="76">
        <f t="shared" si="7"/>
        <v>44578</v>
      </c>
      <c r="C28" s="91"/>
      <c r="D28" s="24">
        <f t="shared" ref="D28:D32" si="8">C28*1</f>
        <v>0</v>
      </c>
      <c r="E28" s="143"/>
      <c r="F28" s="145"/>
      <c r="G28" s="235" t="s">
        <v>144</v>
      </c>
      <c r="H28" s="236"/>
      <c r="I28" s="236"/>
      <c r="J28" s="43">
        <v>20</v>
      </c>
      <c r="K28" s="238"/>
      <c r="L28" s="276"/>
      <c r="M28" s="49" t="s">
        <v>44</v>
      </c>
      <c r="N28" s="50">
        <v>500</v>
      </c>
      <c r="O28" s="52">
        <v>3</v>
      </c>
      <c r="P28" s="95" t="s">
        <v>43</v>
      </c>
      <c r="Q28" s="103"/>
      <c r="R28" s="112">
        <f t="shared" si="0"/>
        <v>0</v>
      </c>
      <c r="S28" s="103"/>
      <c r="T28" s="121">
        <f t="shared" si="1"/>
        <v>0</v>
      </c>
      <c r="U28" s="122">
        <f t="shared" si="2"/>
        <v>0</v>
      </c>
      <c r="V28" s="123">
        <f t="shared" si="3"/>
        <v>0</v>
      </c>
    </row>
    <row r="29" spans="1:22" x14ac:dyDescent="0.3">
      <c r="A29" s="23">
        <f t="shared" si="7"/>
        <v>20</v>
      </c>
      <c r="B29" s="77">
        <f t="shared" si="7"/>
        <v>44579</v>
      </c>
      <c r="C29" s="91"/>
      <c r="D29" s="24">
        <f t="shared" si="8"/>
        <v>0</v>
      </c>
      <c r="E29" s="18"/>
      <c r="F29" s="7"/>
      <c r="G29" s="235" t="s">
        <v>145</v>
      </c>
      <c r="H29" s="236"/>
      <c r="I29" s="236"/>
      <c r="J29" s="43">
        <v>20</v>
      </c>
      <c r="K29" s="238"/>
      <c r="L29" s="312" t="s">
        <v>46</v>
      </c>
      <c r="M29" s="59" t="s">
        <v>47</v>
      </c>
      <c r="N29" s="60">
        <v>30</v>
      </c>
      <c r="O29" s="61">
        <v>2</v>
      </c>
      <c r="P29" s="96" t="s">
        <v>43</v>
      </c>
      <c r="Q29" s="104"/>
      <c r="R29" s="113">
        <f t="shared" si="0"/>
        <v>0</v>
      </c>
      <c r="S29" s="104"/>
      <c r="T29" s="121">
        <f t="shared" si="1"/>
        <v>0</v>
      </c>
      <c r="U29" s="122">
        <f t="shared" si="2"/>
        <v>0</v>
      </c>
      <c r="V29" s="123">
        <f t="shared" si="3"/>
        <v>0</v>
      </c>
    </row>
    <row r="30" spans="1:22" x14ac:dyDescent="0.3">
      <c r="A30" s="23">
        <f t="shared" si="7"/>
        <v>21</v>
      </c>
      <c r="B30" s="77">
        <f t="shared" si="7"/>
        <v>44580</v>
      </c>
      <c r="C30" s="91"/>
      <c r="D30" s="24">
        <f t="shared" si="8"/>
        <v>0</v>
      </c>
      <c r="E30" s="5"/>
      <c r="F30" s="6"/>
      <c r="G30" s="235" t="s">
        <v>146</v>
      </c>
      <c r="H30" s="236"/>
      <c r="I30" s="236"/>
      <c r="J30" s="43">
        <v>20</v>
      </c>
      <c r="K30" s="238"/>
      <c r="L30" s="313"/>
      <c r="M30" s="59" t="s">
        <v>48</v>
      </c>
      <c r="N30" s="60">
        <v>200</v>
      </c>
      <c r="O30" s="62">
        <v>3</v>
      </c>
      <c r="P30" s="96" t="s">
        <v>43</v>
      </c>
      <c r="Q30" s="104"/>
      <c r="R30" s="113">
        <f t="shared" si="0"/>
        <v>0</v>
      </c>
      <c r="S30" s="104"/>
      <c r="T30" s="121">
        <f t="shared" si="1"/>
        <v>0</v>
      </c>
      <c r="U30" s="122">
        <f t="shared" si="2"/>
        <v>0</v>
      </c>
      <c r="V30" s="123">
        <f t="shared" si="3"/>
        <v>0</v>
      </c>
    </row>
    <row r="31" spans="1:22" x14ac:dyDescent="0.3">
      <c r="A31" s="31">
        <f t="shared" si="7"/>
        <v>22</v>
      </c>
      <c r="B31" s="77">
        <f t="shared" si="7"/>
        <v>44581</v>
      </c>
      <c r="C31" s="91"/>
      <c r="D31" s="24">
        <f t="shared" si="8"/>
        <v>0</v>
      </c>
      <c r="E31" s="5"/>
      <c r="F31" s="6"/>
      <c r="G31" s="235" t="s">
        <v>147</v>
      </c>
      <c r="H31" s="236"/>
      <c r="I31" s="236"/>
      <c r="J31" s="43">
        <v>20</v>
      </c>
      <c r="K31" s="238"/>
      <c r="L31" s="313"/>
      <c r="M31" s="59" t="s">
        <v>117</v>
      </c>
      <c r="N31" s="60">
        <v>20</v>
      </c>
      <c r="O31" s="63">
        <v>10</v>
      </c>
      <c r="P31" s="96" t="s">
        <v>43</v>
      </c>
      <c r="Q31" s="104"/>
      <c r="R31" s="113">
        <f t="shared" si="0"/>
        <v>0</v>
      </c>
      <c r="S31" s="104"/>
      <c r="T31" s="121">
        <f t="shared" si="1"/>
        <v>0</v>
      </c>
      <c r="U31" s="122">
        <f t="shared" si="2"/>
        <v>0</v>
      </c>
      <c r="V31" s="123">
        <f t="shared" si="3"/>
        <v>0</v>
      </c>
    </row>
    <row r="32" spans="1:22" ht="17.25" thickBot="1" x14ac:dyDescent="0.35">
      <c r="A32" s="23">
        <f t="shared" si="7"/>
        <v>23</v>
      </c>
      <c r="B32" s="78">
        <f t="shared" si="7"/>
        <v>44582</v>
      </c>
      <c r="C32" s="91"/>
      <c r="D32" s="24">
        <f t="shared" si="8"/>
        <v>0</v>
      </c>
      <c r="E32" s="5"/>
      <c r="F32" s="6"/>
      <c r="G32" s="235" t="s">
        <v>149</v>
      </c>
      <c r="H32" s="236"/>
      <c r="I32" s="236"/>
      <c r="J32" s="43">
        <v>20</v>
      </c>
      <c r="K32" s="238"/>
      <c r="L32" s="313"/>
      <c r="M32" s="59" t="s">
        <v>49</v>
      </c>
      <c r="N32" s="60">
        <v>5</v>
      </c>
      <c r="O32" s="160">
        <v>0</v>
      </c>
      <c r="P32" s="96" t="s">
        <v>43</v>
      </c>
      <c r="Q32" s="104"/>
      <c r="R32" s="113">
        <f t="shared" si="0"/>
        <v>0</v>
      </c>
      <c r="S32" s="104"/>
      <c r="T32" s="121">
        <f t="shared" si="1"/>
        <v>0</v>
      </c>
      <c r="U32" s="122">
        <f t="shared" si="2"/>
        <v>0</v>
      </c>
      <c r="V32" s="123">
        <f t="shared" si="3"/>
        <v>0</v>
      </c>
    </row>
    <row r="33" spans="1:22" x14ac:dyDescent="0.3">
      <c r="A33" s="23">
        <f t="shared" si="7"/>
        <v>24</v>
      </c>
      <c r="B33" s="74">
        <f t="shared" si="7"/>
        <v>44583</v>
      </c>
      <c r="C33" s="91"/>
      <c r="D33" s="24">
        <f>C33*2</f>
        <v>0</v>
      </c>
      <c r="E33" s="5"/>
      <c r="F33" s="6"/>
      <c r="G33" s="235" t="s">
        <v>148</v>
      </c>
      <c r="H33" s="236"/>
      <c r="I33" s="236"/>
      <c r="J33" s="43">
        <v>20</v>
      </c>
      <c r="K33" s="238"/>
      <c r="L33" s="313"/>
      <c r="M33" s="59" t="s">
        <v>50</v>
      </c>
      <c r="N33" s="60">
        <v>15</v>
      </c>
      <c r="O33" s="65">
        <v>1</v>
      </c>
      <c r="P33" s="96" t="s">
        <v>43</v>
      </c>
      <c r="Q33" s="104"/>
      <c r="R33" s="113">
        <f t="shared" si="0"/>
        <v>0</v>
      </c>
      <c r="S33" s="104"/>
      <c r="T33" s="121">
        <f t="shared" si="1"/>
        <v>0</v>
      </c>
      <c r="U33" s="122">
        <f t="shared" si="2"/>
        <v>0</v>
      </c>
      <c r="V33" s="123">
        <f t="shared" si="3"/>
        <v>0</v>
      </c>
    </row>
    <row r="34" spans="1:22" ht="17.25" thickBot="1" x14ac:dyDescent="0.35">
      <c r="A34" s="23">
        <f t="shared" si="7"/>
        <v>25</v>
      </c>
      <c r="B34" s="75">
        <f t="shared" si="7"/>
        <v>44584</v>
      </c>
      <c r="C34" s="91"/>
      <c r="D34" s="24">
        <f>C34*2</f>
        <v>0</v>
      </c>
      <c r="E34" s="5"/>
      <c r="F34" s="6"/>
      <c r="G34" s="287" t="s">
        <v>150</v>
      </c>
      <c r="H34" s="288"/>
      <c r="I34" s="289"/>
      <c r="J34" s="42">
        <v>100</v>
      </c>
      <c r="K34" s="238"/>
      <c r="L34" s="313"/>
      <c r="M34" s="59" t="s">
        <v>51</v>
      </c>
      <c r="N34" s="60">
        <v>60</v>
      </c>
      <c r="O34" s="135">
        <v>1</v>
      </c>
      <c r="P34" s="96" t="s">
        <v>43</v>
      </c>
      <c r="Q34" s="104"/>
      <c r="R34" s="113">
        <f t="shared" si="0"/>
        <v>0</v>
      </c>
      <c r="S34" s="104"/>
      <c r="T34" s="121">
        <f t="shared" si="1"/>
        <v>0</v>
      </c>
      <c r="U34" s="122">
        <f t="shared" si="2"/>
        <v>0</v>
      </c>
      <c r="V34" s="123">
        <f t="shared" si="3"/>
        <v>0</v>
      </c>
    </row>
    <row r="35" spans="1:22" ht="17.25" thickBot="1" x14ac:dyDescent="0.35">
      <c r="A35" s="23">
        <f t="shared" si="7"/>
        <v>26</v>
      </c>
      <c r="B35" s="76">
        <f t="shared" si="7"/>
        <v>44585</v>
      </c>
      <c r="C35" s="91"/>
      <c r="D35" s="24">
        <f t="shared" ref="D35:D39" si="9">C35*1</f>
        <v>0</v>
      </c>
      <c r="E35" s="5"/>
      <c r="F35" s="6"/>
      <c r="G35" s="290" t="s">
        <v>151</v>
      </c>
      <c r="H35" s="291"/>
      <c r="I35" s="291"/>
      <c r="J35" s="44">
        <v>100</v>
      </c>
      <c r="K35" s="238"/>
      <c r="L35" s="313"/>
      <c r="M35" s="59" t="s">
        <v>52</v>
      </c>
      <c r="N35" s="60">
        <v>300</v>
      </c>
      <c r="O35" s="64">
        <v>2</v>
      </c>
      <c r="P35" s="96" t="s">
        <v>43</v>
      </c>
      <c r="Q35" s="104"/>
      <c r="R35" s="113">
        <f t="shared" si="0"/>
        <v>0</v>
      </c>
      <c r="S35" s="104"/>
      <c r="T35" s="121">
        <f t="shared" si="1"/>
        <v>0</v>
      </c>
      <c r="U35" s="122">
        <f t="shared" si="2"/>
        <v>0</v>
      </c>
      <c r="V35" s="123">
        <f t="shared" si="3"/>
        <v>0</v>
      </c>
    </row>
    <row r="36" spans="1:22" x14ac:dyDescent="0.3">
      <c r="A36" s="23">
        <f t="shared" si="7"/>
        <v>27</v>
      </c>
      <c r="B36" s="77">
        <f t="shared" si="7"/>
        <v>44586</v>
      </c>
      <c r="C36" s="91"/>
      <c r="D36" s="24">
        <f t="shared" si="9"/>
        <v>0</v>
      </c>
      <c r="E36" s="5"/>
      <c r="F36" s="6"/>
      <c r="K36" s="238"/>
      <c r="L36" s="313"/>
      <c r="M36" s="59" t="s">
        <v>53</v>
      </c>
      <c r="N36" s="60">
        <v>100</v>
      </c>
      <c r="O36" s="64">
        <v>4</v>
      </c>
      <c r="P36" s="96" t="s">
        <v>43</v>
      </c>
      <c r="Q36" s="104"/>
      <c r="R36" s="113">
        <f t="shared" si="0"/>
        <v>0</v>
      </c>
      <c r="S36" s="104"/>
      <c r="T36" s="121">
        <f t="shared" si="1"/>
        <v>0</v>
      </c>
      <c r="U36" s="122">
        <f t="shared" si="2"/>
        <v>0</v>
      </c>
      <c r="V36" s="123">
        <f t="shared" si="3"/>
        <v>0</v>
      </c>
    </row>
    <row r="37" spans="1:22" ht="16.5" customHeight="1" x14ac:dyDescent="0.3">
      <c r="A37" s="23">
        <f t="shared" si="7"/>
        <v>28</v>
      </c>
      <c r="B37" s="77">
        <f t="shared" si="7"/>
        <v>44587</v>
      </c>
      <c r="C37" s="91"/>
      <c r="D37" s="24">
        <f t="shared" si="9"/>
        <v>0</v>
      </c>
      <c r="E37" s="5"/>
      <c r="F37" s="6"/>
      <c r="K37" s="238"/>
      <c r="L37" s="313"/>
      <c r="M37" s="59" t="s">
        <v>54</v>
      </c>
      <c r="N37" s="60">
        <v>50</v>
      </c>
      <c r="O37" s="64">
        <v>1</v>
      </c>
      <c r="P37" s="96" t="s">
        <v>43</v>
      </c>
      <c r="Q37" s="104"/>
      <c r="R37" s="113">
        <f t="shared" si="0"/>
        <v>0</v>
      </c>
      <c r="S37" s="104"/>
      <c r="T37" s="121">
        <f t="shared" si="1"/>
        <v>0</v>
      </c>
      <c r="U37" s="122">
        <f t="shared" si="2"/>
        <v>0</v>
      </c>
      <c r="V37" s="123">
        <f t="shared" si="3"/>
        <v>0</v>
      </c>
    </row>
    <row r="38" spans="1:22" x14ac:dyDescent="0.3">
      <c r="A38" s="31">
        <f t="shared" si="7"/>
        <v>29</v>
      </c>
      <c r="B38" s="77">
        <f t="shared" si="7"/>
        <v>44588</v>
      </c>
      <c r="C38" s="91"/>
      <c r="D38" s="24">
        <f t="shared" si="9"/>
        <v>0</v>
      </c>
      <c r="E38" s="5"/>
      <c r="F38" s="6"/>
      <c r="K38" s="238"/>
      <c r="L38" s="313"/>
      <c r="M38" s="59" t="s">
        <v>55</v>
      </c>
      <c r="N38" s="60">
        <v>50</v>
      </c>
      <c r="O38" s="64">
        <v>1</v>
      </c>
      <c r="P38" s="96" t="s">
        <v>43</v>
      </c>
      <c r="Q38" s="104"/>
      <c r="R38" s="113">
        <f t="shared" si="0"/>
        <v>0</v>
      </c>
      <c r="S38" s="104"/>
      <c r="T38" s="121">
        <f t="shared" si="1"/>
        <v>0</v>
      </c>
      <c r="U38" s="122">
        <f t="shared" si="2"/>
        <v>0</v>
      </c>
      <c r="V38" s="123">
        <f t="shared" si="3"/>
        <v>0</v>
      </c>
    </row>
    <row r="39" spans="1:22" ht="17.25" thickBot="1" x14ac:dyDescent="0.35">
      <c r="A39" s="23">
        <f t="shared" si="7"/>
        <v>30</v>
      </c>
      <c r="B39" s="78">
        <f t="shared" si="7"/>
        <v>44589</v>
      </c>
      <c r="C39" s="91"/>
      <c r="D39" s="24">
        <f t="shared" si="9"/>
        <v>0</v>
      </c>
      <c r="E39" s="5"/>
      <c r="F39" s="6"/>
      <c r="K39" s="238"/>
      <c r="L39" s="313"/>
      <c r="M39" s="59" t="s">
        <v>56</v>
      </c>
      <c r="N39" s="60">
        <v>10</v>
      </c>
      <c r="O39" s="66">
        <v>0</v>
      </c>
      <c r="P39" s="96" t="s">
        <v>43</v>
      </c>
      <c r="Q39" s="104"/>
      <c r="R39" s="113">
        <f t="shared" si="0"/>
        <v>0</v>
      </c>
      <c r="S39" s="104"/>
      <c r="T39" s="121">
        <f t="shared" si="1"/>
        <v>0</v>
      </c>
      <c r="U39" s="122">
        <f t="shared" si="2"/>
        <v>0</v>
      </c>
      <c r="V39" s="123">
        <f t="shared" si="3"/>
        <v>0</v>
      </c>
    </row>
    <row r="40" spans="1:22" ht="16.5" customHeight="1" x14ac:dyDescent="0.3">
      <c r="A40" s="23">
        <f t="shared" si="7"/>
        <v>31</v>
      </c>
      <c r="B40" s="74">
        <f t="shared" si="7"/>
        <v>44590</v>
      </c>
      <c r="C40" s="91"/>
      <c r="D40" s="24">
        <f>C40*2</f>
        <v>0</v>
      </c>
      <c r="E40" s="143"/>
      <c r="F40" s="146"/>
      <c r="K40" s="238"/>
      <c r="L40" s="313"/>
      <c r="M40" s="59" t="s">
        <v>57</v>
      </c>
      <c r="N40" s="60">
        <v>20</v>
      </c>
      <c r="O40" s="66">
        <v>0</v>
      </c>
      <c r="P40" s="96" t="s">
        <v>43</v>
      </c>
      <c r="Q40" s="104"/>
      <c r="R40" s="113">
        <f t="shared" si="0"/>
        <v>0</v>
      </c>
      <c r="S40" s="104"/>
      <c r="T40" s="121">
        <f t="shared" si="1"/>
        <v>0</v>
      </c>
      <c r="U40" s="122">
        <f t="shared" si="2"/>
        <v>0</v>
      </c>
      <c r="V40" s="123">
        <f t="shared" si="3"/>
        <v>0</v>
      </c>
    </row>
    <row r="41" spans="1:22" ht="17.25" thickBot="1" x14ac:dyDescent="0.35">
      <c r="A41" s="23">
        <f t="shared" si="7"/>
        <v>32</v>
      </c>
      <c r="B41" s="75">
        <f t="shared" si="7"/>
        <v>44591</v>
      </c>
      <c r="C41" s="91"/>
      <c r="D41" s="24">
        <f>C41*2</f>
        <v>0</v>
      </c>
      <c r="E41" s="143"/>
      <c r="F41" s="146"/>
      <c r="K41" s="238"/>
      <c r="L41" s="313"/>
      <c r="M41" s="59" t="s">
        <v>58</v>
      </c>
      <c r="N41" s="60">
        <v>500</v>
      </c>
      <c r="O41" s="64">
        <v>1</v>
      </c>
      <c r="P41" s="136" t="s">
        <v>42</v>
      </c>
      <c r="Q41" s="104"/>
      <c r="R41" s="113">
        <f t="shared" si="0"/>
        <v>0</v>
      </c>
      <c r="S41" s="104"/>
      <c r="T41" s="121">
        <f t="shared" si="1"/>
        <v>0</v>
      </c>
      <c r="U41" s="122">
        <f t="shared" si="2"/>
        <v>0</v>
      </c>
      <c r="V41" s="123">
        <f t="shared" si="3"/>
        <v>0</v>
      </c>
    </row>
    <row r="42" spans="1:22" x14ac:dyDescent="0.3">
      <c r="A42" s="23">
        <f t="shared" si="7"/>
        <v>33</v>
      </c>
      <c r="B42" s="76">
        <f t="shared" si="7"/>
        <v>44592</v>
      </c>
      <c r="C42" s="91"/>
      <c r="D42" s="24">
        <f t="shared" ref="D42:D46" si="10">C42*1</f>
        <v>0</v>
      </c>
      <c r="E42" s="143"/>
      <c r="F42" s="146"/>
      <c r="K42" s="238"/>
      <c r="L42" s="313"/>
      <c r="M42" s="59" t="s">
        <v>59</v>
      </c>
      <c r="N42" s="60">
        <v>10</v>
      </c>
      <c r="O42" s="65">
        <v>1</v>
      </c>
      <c r="P42" s="96" t="s">
        <v>43</v>
      </c>
      <c r="Q42" s="104"/>
      <c r="R42" s="113">
        <f t="shared" si="0"/>
        <v>0</v>
      </c>
      <c r="S42" s="104"/>
      <c r="T42" s="121">
        <f t="shared" si="1"/>
        <v>0</v>
      </c>
      <c r="U42" s="122">
        <f t="shared" si="2"/>
        <v>0</v>
      </c>
      <c r="V42" s="123">
        <f t="shared" si="3"/>
        <v>0</v>
      </c>
    </row>
    <row r="43" spans="1:22" x14ac:dyDescent="0.3">
      <c r="A43" s="23">
        <f t="shared" si="7"/>
        <v>34</v>
      </c>
      <c r="B43" s="79">
        <f t="shared" si="7"/>
        <v>44593</v>
      </c>
      <c r="C43" s="91"/>
      <c r="D43" s="24">
        <f t="shared" si="10"/>
        <v>0</v>
      </c>
      <c r="E43" s="143"/>
      <c r="F43" s="2"/>
      <c r="K43" s="238"/>
      <c r="L43" s="313"/>
      <c r="M43" s="59" t="s">
        <v>60</v>
      </c>
      <c r="N43" s="60">
        <v>200</v>
      </c>
      <c r="O43" s="67">
        <v>5</v>
      </c>
      <c r="P43" s="96" t="s">
        <v>43</v>
      </c>
      <c r="Q43" s="104"/>
      <c r="R43" s="113">
        <f t="shared" si="0"/>
        <v>0</v>
      </c>
      <c r="S43" s="104"/>
      <c r="T43" s="121">
        <f t="shared" si="1"/>
        <v>0</v>
      </c>
      <c r="U43" s="122">
        <f t="shared" si="2"/>
        <v>0</v>
      </c>
      <c r="V43" s="123">
        <f t="shared" si="3"/>
        <v>0</v>
      </c>
    </row>
    <row r="44" spans="1:22" x14ac:dyDescent="0.3">
      <c r="A44" s="23">
        <f t="shared" ref="A44:B59" si="11">A43+1</f>
        <v>35</v>
      </c>
      <c r="B44" s="79">
        <f t="shared" si="11"/>
        <v>44594</v>
      </c>
      <c r="C44" s="91"/>
      <c r="D44" s="24">
        <f t="shared" si="10"/>
        <v>0</v>
      </c>
      <c r="E44" s="144"/>
      <c r="F44" s="2"/>
      <c r="K44" s="238"/>
      <c r="L44" s="313"/>
      <c r="M44" s="59" t="s">
        <v>61</v>
      </c>
      <c r="N44" s="60">
        <v>80</v>
      </c>
      <c r="O44" s="64">
        <v>1</v>
      </c>
      <c r="P44" s="96" t="s">
        <v>43</v>
      </c>
      <c r="Q44" s="104"/>
      <c r="R44" s="113">
        <f t="shared" si="0"/>
        <v>0</v>
      </c>
      <c r="S44" s="104"/>
      <c r="T44" s="121">
        <f t="shared" si="1"/>
        <v>0</v>
      </c>
      <c r="U44" s="122">
        <f t="shared" si="2"/>
        <v>0</v>
      </c>
      <c r="V44" s="123">
        <f t="shared" si="3"/>
        <v>0</v>
      </c>
    </row>
    <row r="45" spans="1:22" x14ac:dyDescent="0.3">
      <c r="A45" s="31">
        <f t="shared" si="11"/>
        <v>36</v>
      </c>
      <c r="B45" s="79">
        <f t="shared" si="11"/>
        <v>44595</v>
      </c>
      <c r="C45" s="91"/>
      <c r="D45" s="24">
        <f t="shared" si="10"/>
        <v>0</v>
      </c>
      <c r="E45" s="144"/>
      <c r="F45" s="2"/>
      <c r="K45" s="238"/>
      <c r="L45" s="313"/>
      <c r="M45" s="59" t="s">
        <v>62</v>
      </c>
      <c r="N45" s="60">
        <v>80</v>
      </c>
      <c r="O45" s="64">
        <v>1</v>
      </c>
      <c r="P45" s="96" t="s">
        <v>43</v>
      </c>
      <c r="Q45" s="104"/>
      <c r="R45" s="113">
        <f t="shared" si="0"/>
        <v>0</v>
      </c>
      <c r="S45" s="104"/>
      <c r="T45" s="121">
        <f t="shared" si="1"/>
        <v>0</v>
      </c>
      <c r="U45" s="122">
        <f t="shared" si="2"/>
        <v>0</v>
      </c>
      <c r="V45" s="123">
        <f t="shared" si="3"/>
        <v>0</v>
      </c>
    </row>
    <row r="46" spans="1:22" ht="17.25" thickBot="1" x14ac:dyDescent="0.35">
      <c r="A46" s="23">
        <f t="shared" si="11"/>
        <v>37</v>
      </c>
      <c r="B46" s="80">
        <f t="shared" si="11"/>
        <v>44596</v>
      </c>
      <c r="C46" s="91"/>
      <c r="D46" s="24">
        <f t="shared" si="10"/>
        <v>0</v>
      </c>
      <c r="E46" s="137"/>
      <c r="K46" s="238"/>
      <c r="L46" s="313"/>
      <c r="M46" s="59" t="s">
        <v>63</v>
      </c>
      <c r="N46" s="60">
        <v>200</v>
      </c>
      <c r="O46" s="64">
        <v>1</v>
      </c>
      <c r="P46" s="96" t="s">
        <v>43</v>
      </c>
      <c r="Q46" s="104"/>
      <c r="R46" s="113">
        <f t="shared" si="0"/>
        <v>0</v>
      </c>
      <c r="S46" s="104"/>
      <c r="T46" s="121">
        <f t="shared" si="1"/>
        <v>0</v>
      </c>
      <c r="U46" s="122">
        <f t="shared" si="2"/>
        <v>0</v>
      </c>
      <c r="V46" s="123">
        <f t="shared" si="3"/>
        <v>0</v>
      </c>
    </row>
    <row r="47" spans="1:22" x14ac:dyDescent="0.3">
      <c r="A47" s="23">
        <f t="shared" si="11"/>
        <v>38</v>
      </c>
      <c r="B47" s="81">
        <f t="shared" si="11"/>
        <v>44597</v>
      </c>
      <c r="C47" s="91"/>
      <c r="D47" s="24">
        <f>C47*2</f>
        <v>0</v>
      </c>
      <c r="E47" s="137"/>
      <c r="K47" s="238"/>
      <c r="L47" s="313"/>
      <c r="M47" s="59" t="s">
        <v>64</v>
      </c>
      <c r="N47" s="60">
        <v>500</v>
      </c>
      <c r="O47" s="64">
        <v>1</v>
      </c>
      <c r="P47" s="96" t="s">
        <v>43</v>
      </c>
      <c r="Q47" s="104"/>
      <c r="R47" s="113">
        <f t="shared" si="0"/>
        <v>0</v>
      </c>
      <c r="S47" s="104"/>
      <c r="T47" s="121">
        <f t="shared" si="1"/>
        <v>0</v>
      </c>
      <c r="U47" s="122">
        <f t="shared" si="2"/>
        <v>0</v>
      </c>
      <c r="V47" s="123">
        <f t="shared" si="3"/>
        <v>0</v>
      </c>
    </row>
    <row r="48" spans="1:22" ht="17.25" thickBot="1" x14ac:dyDescent="0.35">
      <c r="A48" s="23">
        <f t="shared" si="11"/>
        <v>39</v>
      </c>
      <c r="B48" s="82">
        <f t="shared" si="11"/>
        <v>44598</v>
      </c>
      <c r="C48" s="91"/>
      <c r="D48" s="24">
        <f>C48*2</f>
        <v>0</v>
      </c>
      <c r="E48" s="137"/>
      <c r="K48" s="238"/>
      <c r="L48" s="313"/>
      <c r="M48" s="59" t="s">
        <v>65</v>
      </c>
      <c r="N48" s="60">
        <v>70</v>
      </c>
      <c r="O48" s="67">
        <v>50</v>
      </c>
      <c r="P48" s="96" t="s">
        <v>43</v>
      </c>
      <c r="Q48" s="104"/>
      <c r="R48" s="113">
        <f t="shared" si="0"/>
        <v>0</v>
      </c>
      <c r="S48" s="104"/>
      <c r="T48" s="121">
        <f t="shared" si="1"/>
        <v>0</v>
      </c>
      <c r="U48" s="122">
        <f t="shared" si="2"/>
        <v>0</v>
      </c>
      <c r="V48" s="123">
        <f t="shared" si="3"/>
        <v>0</v>
      </c>
    </row>
    <row r="49" spans="1:22" x14ac:dyDescent="0.3">
      <c r="A49" s="23">
        <f t="shared" si="11"/>
        <v>40</v>
      </c>
      <c r="B49" s="83">
        <f t="shared" si="11"/>
        <v>44599</v>
      </c>
      <c r="C49" s="91"/>
      <c r="D49" s="24">
        <f t="shared" ref="D49:D53" si="12">C49*1</f>
        <v>0</v>
      </c>
      <c r="E49" s="137"/>
      <c r="K49" s="238"/>
      <c r="L49" s="313"/>
      <c r="M49" s="59" t="s">
        <v>118</v>
      </c>
      <c r="N49" s="60">
        <v>1000</v>
      </c>
      <c r="O49" s="67">
        <v>5</v>
      </c>
      <c r="P49" s="96" t="s">
        <v>43</v>
      </c>
      <c r="Q49" s="104"/>
      <c r="R49" s="113">
        <f t="shared" si="0"/>
        <v>0</v>
      </c>
      <c r="S49" s="104"/>
      <c r="T49" s="121">
        <f t="shared" si="1"/>
        <v>0</v>
      </c>
      <c r="U49" s="122">
        <f t="shared" si="2"/>
        <v>0</v>
      </c>
      <c r="V49" s="123">
        <f t="shared" si="3"/>
        <v>0</v>
      </c>
    </row>
    <row r="50" spans="1:22" x14ac:dyDescent="0.3">
      <c r="A50" s="23">
        <f t="shared" si="11"/>
        <v>41</v>
      </c>
      <c r="B50" s="79">
        <f t="shared" si="11"/>
        <v>44600</v>
      </c>
      <c r="C50" s="91"/>
      <c r="D50" s="24">
        <f t="shared" si="12"/>
        <v>0</v>
      </c>
      <c r="E50" s="137"/>
      <c r="K50" s="238"/>
      <c r="L50" s="313"/>
      <c r="M50" s="59" t="s">
        <v>66</v>
      </c>
      <c r="N50" s="60">
        <v>100</v>
      </c>
      <c r="O50" s="64">
        <v>15</v>
      </c>
      <c r="P50" s="96" t="s">
        <v>43</v>
      </c>
      <c r="Q50" s="104"/>
      <c r="R50" s="113">
        <f t="shared" si="0"/>
        <v>0</v>
      </c>
      <c r="S50" s="104"/>
      <c r="T50" s="121">
        <f t="shared" si="1"/>
        <v>0</v>
      </c>
      <c r="U50" s="122">
        <f t="shared" si="2"/>
        <v>0</v>
      </c>
      <c r="V50" s="123">
        <f t="shared" si="3"/>
        <v>0</v>
      </c>
    </row>
    <row r="51" spans="1:22" x14ac:dyDescent="0.3">
      <c r="A51" s="23">
        <f t="shared" si="11"/>
        <v>42</v>
      </c>
      <c r="B51" s="79">
        <f t="shared" si="11"/>
        <v>44601</v>
      </c>
      <c r="C51" s="91"/>
      <c r="D51" s="24">
        <f t="shared" si="12"/>
        <v>0</v>
      </c>
      <c r="E51" s="137"/>
      <c r="K51" s="238"/>
      <c r="L51" s="313"/>
      <c r="M51" s="59" t="s">
        <v>67</v>
      </c>
      <c r="N51" s="60">
        <v>800</v>
      </c>
      <c r="O51" s="64">
        <v>5</v>
      </c>
      <c r="P51" s="96" t="s">
        <v>43</v>
      </c>
      <c r="Q51" s="104"/>
      <c r="R51" s="113">
        <f t="shared" si="0"/>
        <v>0</v>
      </c>
      <c r="S51" s="104"/>
      <c r="T51" s="121">
        <f t="shared" si="1"/>
        <v>0</v>
      </c>
      <c r="U51" s="122">
        <f t="shared" si="2"/>
        <v>0</v>
      </c>
      <c r="V51" s="123">
        <f t="shared" si="3"/>
        <v>0</v>
      </c>
    </row>
    <row r="52" spans="1:22" ht="16.5" customHeight="1" x14ac:dyDescent="0.3">
      <c r="A52" s="31">
        <f t="shared" si="11"/>
        <v>43</v>
      </c>
      <c r="B52" s="79">
        <f t="shared" si="11"/>
        <v>44602</v>
      </c>
      <c r="C52" s="91"/>
      <c r="D52" s="24">
        <f t="shared" si="12"/>
        <v>0</v>
      </c>
      <c r="E52" s="137"/>
      <c r="K52" s="238"/>
      <c r="L52" s="313"/>
      <c r="M52" s="59" t="s">
        <v>68</v>
      </c>
      <c r="N52" s="60">
        <v>1500</v>
      </c>
      <c r="O52" s="64">
        <v>3</v>
      </c>
      <c r="P52" s="96" t="s">
        <v>43</v>
      </c>
      <c r="Q52" s="104"/>
      <c r="R52" s="113">
        <f t="shared" si="0"/>
        <v>0</v>
      </c>
      <c r="S52" s="104"/>
      <c r="T52" s="121">
        <f t="shared" si="1"/>
        <v>0</v>
      </c>
      <c r="U52" s="122">
        <f t="shared" si="2"/>
        <v>0</v>
      </c>
      <c r="V52" s="123">
        <f t="shared" si="3"/>
        <v>0</v>
      </c>
    </row>
    <row r="53" spans="1:22" ht="17.25" thickBot="1" x14ac:dyDescent="0.35">
      <c r="A53" s="23">
        <f t="shared" si="11"/>
        <v>44</v>
      </c>
      <c r="B53" s="80">
        <f t="shared" si="11"/>
        <v>44603</v>
      </c>
      <c r="C53" s="91"/>
      <c r="D53" s="24">
        <f t="shared" si="12"/>
        <v>0</v>
      </c>
      <c r="E53" s="137"/>
      <c r="K53" s="238"/>
      <c r="L53" s="313"/>
      <c r="M53" s="59" t="s">
        <v>69</v>
      </c>
      <c r="N53" s="60">
        <v>4000</v>
      </c>
      <c r="O53" s="64">
        <v>1</v>
      </c>
      <c r="P53" s="96" t="s">
        <v>43</v>
      </c>
      <c r="Q53" s="104"/>
      <c r="R53" s="113">
        <f t="shared" si="0"/>
        <v>0</v>
      </c>
      <c r="S53" s="104"/>
      <c r="T53" s="121">
        <f t="shared" si="1"/>
        <v>0</v>
      </c>
      <c r="U53" s="122">
        <f t="shared" si="2"/>
        <v>0</v>
      </c>
      <c r="V53" s="123">
        <f t="shared" si="3"/>
        <v>0</v>
      </c>
    </row>
    <row r="54" spans="1:22" ht="16.5" customHeight="1" x14ac:dyDescent="0.3">
      <c r="A54" s="23">
        <f t="shared" si="11"/>
        <v>45</v>
      </c>
      <c r="B54" s="81">
        <f t="shared" si="11"/>
        <v>44604</v>
      </c>
      <c r="C54" s="91"/>
      <c r="D54" s="24">
        <f>C54*2</f>
        <v>0</v>
      </c>
      <c r="E54" s="137"/>
      <c r="K54" s="238"/>
      <c r="L54" s="313"/>
      <c r="M54" s="59" t="s">
        <v>158</v>
      </c>
      <c r="N54" s="60">
        <v>20</v>
      </c>
      <c r="O54" s="64">
        <v>100</v>
      </c>
      <c r="P54" s="96" t="s">
        <v>43</v>
      </c>
      <c r="Q54" s="104"/>
      <c r="R54" s="113">
        <f t="shared" si="0"/>
        <v>0</v>
      </c>
      <c r="S54" s="104"/>
      <c r="T54" s="121">
        <f t="shared" si="1"/>
        <v>0</v>
      </c>
      <c r="U54" s="122">
        <f t="shared" si="2"/>
        <v>0</v>
      </c>
      <c r="V54" s="123">
        <f t="shared" si="3"/>
        <v>0</v>
      </c>
    </row>
    <row r="55" spans="1:22" ht="17.25" thickBot="1" x14ac:dyDescent="0.35">
      <c r="A55" s="23">
        <f t="shared" si="11"/>
        <v>46</v>
      </c>
      <c r="B55" s="82">
        <f t="shared" si="11"/>
        <v>44605</v>
      </c>
      <c r="C55" s="91"/>
      <c r="D55" s="24">
        <f>C55*2</f>
        <v>0</v>
      </c>
      <c r="E55" s="137"/>
      <c r="K55" s="238"/>
      <c r="L55" s="313"/>
      <c r="M55" s="59" t="s">
        <v>159</v>
      </c>
      <c r="N55" s="60">
        <v>20</v>
      </c>
      <c r="O55" s="64">
        <v>100</v>
      </c>
      <c r="P55" s="96" t="s">
        <v>43</v>
      </c>
      <c r="Q55" s="104"/>
      <c r="R55" s="113">
        <f t="shared" si="0"/>
        <v>0</v>
      </c>
      <c r="S55" s="104"/>
      <c r="T55" s="121">
        <f t="shared" si="1"/>
        <v>0</v>
      </c>
      <c r="U55" s="122">
        <f t="shared" si="2"/>
        <v>0</v>
      </c>
      <c r="V55" s="123">
        <f t="shared" si="3"/>
        <v>0</v>
      </c>
    </row>
    <row r="56" spans="1:22" x14ac:dyDescent="0.3">
      <c r="A56" s="23">
        <f t="shared" si="11"/>
        <v>47</v>
      </c>
      <c r="B56" s="83">
        <f t="shared" si="11"/>
        <v>44606</v>
      </c>
      <c r="C56" s="91"/>
      <c r="D56" s="24">
        <f t="shared" ref="D56:D60" si="13">C56*1</f>
        <v>0</v>
      </c>
      <c r="E56" s="137"/>
      <c r="K56" s="238"/>
      <c r="L56" s="313"/>
      <c r="M56" s="59" t="s">
        <v>160</v>
      </c>
      <c r="N56" s="60">
        <v>40</v>
      </c>
      <c r="O56" s="64">
        <v>100</v>
      </c>
      <c r="P56" s="96" t="s">
        <v>43</v>
      </c>
      <c r="Q56" s="104"/>
      <c r="R56" s="113">
        <f t="shared" si="0"/>
        <v>0</v>
      </c>
      <c r="S56" s="104"/>
      <c r="T56" s="121">
        <f t="shared" si="1"/>
        <v>0</v>
      </c>
      <c r="U56" s="122">
        <f t="shared" si="2"/>
        <v>0</v>
      </c>
      <c r="V56" s="123">
        <f t="shared" si="3"/>
        <v>0</v>
      </c>
    </row>
    <row r="57" spans="1:22" x14ac:dyDescent="0.3">
      <c r="A57" s="23">
        <f t="shared" si="11"/>
        <v>48</v>
      </c>
      <c r="B57" s="79">
        <f t="shared" si="11"/>
        <v>44607</v>
      </c>
      <c r="C57" s="91"/>
      <c r="D57" s="24">
        <f t="shared" si="13"/>
        <v>0</v>
      </c>
      <c r="K57" s="238"/>
      <c r="L57" s="313"/>
      <c r="M57" s="59" t="s">
        <v>161</v>
      </c>
      <c r="N57" s="60">
        <v>40</v>
      </c>
      <c r="O57" s="64">
        <v>100</v>
      </c>
      <c r="P57" s="96" t="s">
        <v>43</v>
      </c>
      <c r="Q57" s="104"/>
      <c r="R57" s="113">
        <f t="shared" si="0"/>
        <v>0</v>
      </c>
      <c r="S57" s="104"/>
      <c r="T57" s="121">
        <f t="shared" si="1"/>
        <v>0</v>
      </c>
      <c r="U57" s="122">
        <f t="shared" si="2"/>
        <v>0</v>
      </c>
      <c r="V57" s="123">
        <f t="shared" si="3"/>
        <v>0</v>
      </c>
    </row>
    <row r="58" spans="1:22" x14ac:dyDescent="0.3">
      <c r="A58" s="23">
        <f t="shared" si="11"/>
        <v>49</v>
      </c>
      <c r="B58" s="79">
        <f t="shared" si="11"/>
        <v>44608</v>
      </c>
      <c r="C58" s="91"/>
      <c r="D58" s="24">
        <f t="shared" si="13"/>
        <v>0</v>
      </c>
      <c r="K58" s="238"/>
      <c r="L58" s="313"/>
      <c r="M58" s="59" t="s">
        <v>162</v>
      </c>
      <c r="N58" s="60">
        <v>60</v>
      </c>
      <c r="O58" s="64">
        <v>100</v>
      </c>
      <c r="P58" s="96" t="s">
        <v>43</v>
      </c>
      <c r="Q58" s="104"/>
      <c r="R58" s="113">
        <f t="shared" si="0"/>
        <v>0</v>
      </c>
      <c r="S58" s="104"/>
      <c r="T58" s="121">
        <f t="shared" si="1"/>
        <v>0</v>
      </c>
      <c r="U58" s="122">
        <f t="shared" si="2"/>
        <v>0</v>
      </c>
      <c r="V58" s="123">
        <f t="shared" si="3"/>
        <v>0</v>
      </c>
    </row>
    <row r="59" spans="1:22" x14ac:dyDescent="0.3">
      <c r="A59" s="31">
        <f t="shared" si="11"/>
        <v>50</v>
      </c>
      <c r="B59" s="79">
        <f t="shared" si="11"/>
        <v>44609</v>
      </c>
      <c r="C59" s="91"/>
      <c r="D59" s="24">
        <f t="shared" si="13"/>
        <v>0</v>
      </c>
      <c r="K59" s="238"/>
      <c r="L59" s="313"/>
      <c r="M59" s="59" t="s">
        <v>163</v>
      </c>
      <c r="N59" s="60">
        <v>60</v>
      </c>
      <c r="O59" s="64">
        <v>100</v>
      </c>
      <c r="P59" s="96" t="s">
        <v>43</v>
      </c>
      <c r="Q59" s="104"/>
      <c r="R59" s="113">
        <f t="shared" si="0"/>
        <v>0</v>
      </c>
      <c r="S59" s="104"/>
      <c r="T59" s="121">
        <f t="shared" si="1"/>
        <v>0</v>
      </c>
      <c r="U59" s="122">
        <f t="shared" si="2"/>
        <v>0</v>
      </c>
      <c r="V59" s="123">
        <f t="shared" si="3"/>
        <v>0</v>
      </c>
    </row>
    <row r="60" spans="1:22" ht="17.25" thickBot="1" x14ac:dyDescent="0.35">
      <c r="A60" s="23">
        <f t="shared" ref="A60:B75" si="14">A59+1</f>
        <v>51</v>
      </c>
      <c r="B60" s="80">
        <f t="shared" si="14"/>
        <v>44610</v>
      </c>
      <c r="C60" s="91"/>
      <c r="D60" s="24">
        <f t="shared" si="13"/>
        <v>0</v>
      </c>
      <c r="K60" s="238"/>
      <c r="L60" s="314"/>
      <c r="M60" s="59" t="s">
        <v>70</v>
      </c>
      <c r="N60" s="60">
        <v>200</v>
      </c>
      <c r="O60" s="64">
        <v>100</v>
      </c>
      <c r="P60" s="96" t="s">
        <v>43</v>
      </c>
      <c r="Q60" s="104"/>
      <c r="R60" s="113">
        <f t="shared" si="0"/>
        <v>0</v>
      </c>
      <c r="S60" s="104"/>
      <c r="T60" s="121">
        <f t="shared" si="1"/>
        <v>0</v>
      </c>
      <c r="U60" s="122">
        <f t="shared" si="2"/>
        <v>0</v>
      </c>
      <c r="V60" s="123">
        <f t="shared" si="3"/>
        <v>0</v>
      </c>
    </row>
    <row r="61" spans="1:22" x14ac:dyDescent="0.3">
      <c r="A61" s="23">
        <f t="shared" si="14"/>
        <v>52</v>
      </c>
      <c r="B61" s="81">
        <f t="shared" si="14"/>
        <v>44611</v>
      </c>
      <c r="C61" s="91"/>
      <c r="D61" s="24">
        <f>C61*2</f>
        <v>0</v>
      </c>
      <c r="K61" s="238"/>
      <c r="L61" s="315" t="s">
        <v>71</v>
      </c>
      <c r="M61" s="49" t="s">
        <v>72</v>
      </c>
      <c r="N61" s="50">
        <v>2000</v>
      </c>
      <c r="O61" s="53">
        <v>1</v>
      </c>
      <c r="P61" s="95" t="s">
        <v>43</v>
      </c>
      <c r="Q61" s="103"/>
      <c r="R61" s="112">
        <f t="shared" si="0"/>
        <v>0</v>
      </c>
      <c r="S61" s="103"/>
      <c r="T61" s="121">
        <f t="shared" si="1"/>
        <v>0</v>
      </c>
      <c r="U61" s="122">
        <f t="shared" si="2"/>
        <v>0</v>
      </c>
      <c r="V61" s="123">
        <f t="shared" si="3"/>
        <v>0</v>
      </c>
    </row>
    <row r="62" spans="1:22" ht="17.25" thickBot="1" x14ac:dyDescent="0.35">
      <c r="A62" s="23">
        <f t="shared" si="14"/>
        <v>53</v>
      </c>
      <c r="B62" s="82">
        <f t="shared" si="14"/>
        <v>44612</v>
      </c>
      <c r="C62" s="91"/>
      <c r="D62" s="24">
        <f>C62*2</f>
        <v>0</v>
      </c>
      <c r="K62" s="238"/>
      <c r="L62" s="316"/>
      <c r="M62" s="49" t="s">
        <v>73</v>
      </c>
      <c r="N62" s="50">
        <v>2000</v>
      </c>
      <c r="O62" s="53">
        <v>1</v>
      </c>
      <c r="P62" s="95" t="s">
        <v>43</v>
      </c>
      <c r="Q62" s="103"/>
      <c r="R62" s="112">
        <f t="shared" si="0"/>
        <v>0</v>
      </c>
      <c r="S62" s="103"/>
      <c r="T62" s="121">
        <f t="shared" si="1"/>
        <v>0</v>
      </c>
      <c r="U62" s="122">
        <f t="shared" si="2"/>
        <v>0</v>
      </c>
      <c r="V62" s="123">
        <f t="shared" si="3"/>
        <v>0</v>
      </c>
    </row>
    <row r="63" spans="1:22" x14ac:dyDescent="0.3">
      <c r="A63" s="23">
        <f t="shared" si="14"/>
        <v>54</v>
      </c>
      <c r="B63" s="83">
        <f t="shared" si="14"/>
        <v>44613</v>
      </c>
      <c r="C63" s="91"/>
      <c r="D63" s="24">
        <f t="shared" ref="D63:D67" si="15">C63*1</f>
        <v>0</v>
      </c>
      <c r="K63" s="238"/>
      <c r="L63" s="316"/>
      <c r="M63" s="49" t="s">
        <v>74</v>
      </c>
      <c r="N63" s="50">
        <v>2000</v>
      </c>
      <c r="O63" s="53">
        <v>1</v>
      </c>
      <c r="P63" s="95" t="s">
        <v>43</v>
      </c>
      <c r="Q63" s="103"/>
      <c r="R63" s="112">
        <f t="shared" si="0"/>
        <v>0</v>
      </c>
      <c r="S63" s="103"/>
      <c r="T63" s="121">
        <f t="shared" si="1"/>
        <v>0</v>
      </c>
      <c r="U63" s="122">
        <f t="shared" si="2"/>
        <v>0</v>
      </c>
      <c r="V63" s="123">
        <f t="shared" si="3"/>
        <v>0</v>
      </c>
    </row>
    <row r="64" spans="1:22" x14ac:dyDescent="0.3">
      <c r="A64" s="23">
        <f t="shared" si="14"/>
        <v>55</v>
      </c>
      <c r="B64" s="79">
        <f t="shared" si="14"/>
        <v>44614</v>
      </c>
      <c r="C64" s="91"/>
      <c r="D64" s="24">
        <f t="shared" si="15"/>
        <v>0</v>
      </c>
      <c r="K64" s="238"/>
      <c r="L64" s="316"/>
      <c r="M64" s="49" t="s">
        <v>75</v>
      </c>
      <c r="N64" s="50">
        <v>1500</v>
      </c>
      <c r="O64" s="53">
        <v>1</v>
      </c>
      <c r="P64" s="95" t="s">
        <v>43</v>
      </c>
      <c r="Q64" s="103"/>
      <c r="R64" s="112">
        <f t="shared" si="0"/>
        <v>0</v>
      </c>
      <c r="S64" s="103"/>
      <c r="T64" s="121">
        <f t="shared" si="1"/>
        <v>0</v>
      </c>
      <c r="U64" s="122">
        <f t="shared" si="2"/>
        <v>0</v>
      </c>
      <c r="V64" s="123">
        <f t="shared" si="3"/>
        <v>0</v>
      </c>
    </row>
    <row r="65" spans="1:22" x14ac:dyDescent="0.3">
      <c r="A65" s="23">
        <f t="shared" si="14"/>
        <v>56</v>
      </c>
      <c r="B65" s="79">
        <f t="shared" si="14"/>
        <v>44615</v>
      </c>
      <c r="C65" s="91"/>
      <c r="D65" s="24">
        <f t="shared" si="15"/>
        <v>0</v>
      </c>
      <c r="K65" s="238"/>
      <c r="L65" s="316"/>
      <c r="M65" s="49" t="s">
        <v>166</v>
      </c>
      <c r="N65" s="50">
        <v>1000</v>
      </c>
      <c r="O65" s="53">
        <v>1</v>
      </c>
      <c r="P65" s="95" t="s">
        <v>43</v>
      </c>
      <c r="Q65" s="103"/>
      <c r="R65" s="112">
        <f t="shared" si="0"/>
        <v>0</v>
      </c>
      <c r="S65" s="103"/>
      <c r="T65" s="121">
        <f t="shared" si="1"/>
        <v>0</v>
      </c>
      <c r="U65" s="122">
        <f t="shared" si="2"/>
        <v>0</v>
      </c>
      <c r="V65" s="123">
        <f t="shared" si="3"/>
        <v>0</v>
      </c>
    </row>
    <row r="66" spans="1:22" x14ac:dyDescent="0.3">
      <c r="A66" s="31">
        <f t="shared" si="14"/>
        <v>57</v>
      </c>
      <c r="B66" s="79">
        <f t="shared" si="14"/>
        <v>44616</v>
      </c>
      <c r="C66" s="91"/>
      <c r="D66" s="24">
        <f t="shared" si="15"/>
        <v>0</v>
      </c>
      <c r="K66" s="238"/>
      <c r="L66" s="316"/>
      <c r="M66" s="49" t="s">
        <v>76</v>
      </c>
      <c r="N66" s="50">
        <v>1500</v>
      </c>
      <c r="O66" s="53">
        <v>1</v>
      </c>
      <c r="P66" s="95" t="s">
        <v>43</v>
      </c>
      <c r="Q66" s="103"/>
      <c r="R66" s="112">
        <f t="shared" si="0"/>
        <v>0</v>
      </c>
      <c r="S66" s="103"/>
      <c r="T66" s="121">
        <f t="shared" si="1"/>
        <v>0</v>
      </c>
      <c r="U66" s="122">
        <f t="shared" si="2"/>
        <v>0</v>
      </c>
      <c r="V66" s="123">
        <f t="shared" si="3"/>
        <v>0</v>
      </c>
    </row>
    <row r="67" spans="1:22" ht="17.25" thickBot="1" x14ac:dyDescent="0.35">
      <c r="A67" s="23">
        <f t="shared" si="14"/>
        <v>58</v>
      </c>
      <c r="B67" s="80">
        <f t="shared" si="14"/>
        <v>44617</v>
      </c>
      <c r="C67" s="91"/>
      <c r="D67" s="24">
        <f t="shared" si="15"/>
        <v>0</v>
      </c>
      <c r="K67" s="238"/>
      <c r="L67" s="316"/>
      <c r="M67" s="49" t="s">
        <v>164</v>
      </c>
      <c r="N67" s="50">
        <v>700</v>
      </c>
      <c r="O67" s="53">
        <v>1</v>
      </c>
      <c r="P67" s="95" t="s">
        <v>43</v>
      </c>
      <c r="Q67" s="103"/>
      <c r="R67" s="112">
        <f t="shared" si="0"/>
        <v>0</v>
      </c>
      <c r="S67" s="103"/>
      <c r="T67" s="121">
        <f t="shared" si="1"/>
        <v>0</v>
      </c>
      <c r="U67" s="122">
        <f t="shared" si="2"/>
        <v>0</v>
      </c>
      <c r="V67" s="123">
        <f t="shared" si="3"/>
        <v>0</v>
      </c>
    </row>
    <row r="68" spans="1:22" x14ac:dyDescent="0.3">
      <c r="A68" s="23">
        <f t="shared" si="14"/>
        <v>59</v>
      </c>
      <c r="B68" s="81">
        <f t="shared" si="14"/>
        <v>44618</v>
      </c>
      <c r="C68" s="91"/>
      <c r="D68" s="24">
        <f>C68*2</f>
        <v>0</v>
      </c>
      <c r="K68" s="238"/>
      <c r="L68" s="316"/>
      <c r="M68" s="49" t="s">
        <v>165</v>
      </c>
      <c r="N68" s="50">
        <v>700</v>
      </c>
      <c r="O68" s="53">
        <v>1</v>
      </c>
      <c r="P68" s="95" t="s">
        <v>43</v>
      </c>
      <c r="Q68" s="103"/>
      <c r="R68" s="112">
        <f t="shared" si="0"/>
        <v>0</v>
      </c>
      <c r="S68" s="103"/>
      <c r="T68" s="121">
        <f t="shared" si="1"/>
        <v>0</v>
      </c>
      <c r="U68" s="122">
        <f t="shared" si="2"/>
        <v>0</v>
      </c>
      <c r="V68" s="123">
        <f t="shared" si="3"/>
        <v>0</v>
      </c>
    </row>
    <row r="69" spans="1:22" ht="17.25" thickBot="1" x14ac:dyDescent="0.35">
      <c r="A69" s="23">
        <f t="shared" si="14"/>
        <v>60</v>
      </c>
      <c r="B69" s="82">
        <f t="shared" si="14"/>
        <v>44619</v>
      </c>
      <c r="C69" s="91"/>
      <c r="D69" s="24">
        <f>C69*2</f>
        <v>0</v>
      </c>
      <c r="K69" s="238"/>
      <c r="L69" s="316"/>
      <c r="M69" s="49" t="s">
        <v>77</v>
      </c>
      <c r="N69" s="50">
        <v>200</v>
      </c>
      <c r="O69" s="54">
        <v>0</v>
      </c>
      <c r="P69" s="95" t="s">
        <v>43</v>
      </c>
      <c r="Q69" s="103"/>
      <c r="R69" s="112">
        <f t="shared" si="0"/>
        <v>0</v>
      </c>
      <c r="S69" s="103"/>
      <c r="T69" s="121">
        <f t="shared" si="1"/>
        <v>0</v>
      </c>
      <c r="U69" s="122">
        <f t="shared" si="2"/>
        <v>0</v>
      </c>
      <c r="V69" s="123">
        <f t="shared" si="3"/>
        <v>0</v>
      </c>
    </row>
    <row r="70" spans="1:22" x14ac:dyDescent="0.3">
      <c r="A70" s="23">
        <f t="shared" si="14"/>
        <v>61</v>
      </c>
      <c r="B70" s="83">
        <f t="shared" si="14"/>
        <v>44620</v>
      </c>
      <c r="C70" s="91"/>
      <c r="D70" s="24">
        <f t="shared" ref="D70:D74" si="16">C70*1</f>
        <v>0</v>
      </c>
      <c r="K70" s="238"/>
      <c r="L70" s="316"/>
      <c r="M70" s="49" t="s">
        <v>78</v>
      </c>
      <c r="N70" s="50">
        <v>1500</v>
      </c>
      <c r="O70" s="55">
        <v>1</v>
      </c>
      <c r="P70" s="95" t="s">
        <v>43</v>
      </c>
      <c r="Q70" s="103"/>
      <c r="R70" s="112">
        <f t="shared" si="0"/>
        <v>0</v>
      </c>
      <c r="S70" s="103"/>
      <c r="T70" s="121">
        <f t="shared" si="1"/>
        <v>0</v>
      </c>
      <c r="U70" s="122">
        <f t="shared" si="2"/>
        <v>0</v>
      </c>
      <c r="V70" s="123">
        <f t="shared" si="3"/>
        <v>0</v>
      </c>
    </row>
    <row r="71" spans="1:22" ht="17.25" thickBot="1" x14ac:dyDescent="0.35">
      <c r="A71" s="23">
        <f t="shared" si="14"/>
        <v>62</v>
      </c>
      <c r="B71" s="84">
        <f t="shared" si="14"/>
        <v>44621</v>
      </c>
      <c r="C71" s="91"/>
      <c r="D71" s="24">
        <f t="shared" si="16"/>
        <v>0</v>
      </c>
      <c r="K71" s="240"/>
      <c r="L71" s="317"/>
      <c r="M71" s="56" t="s">
        <v>79</v>
      </c>
      <c r="N71" s="57">
        <v>500</v>
      </c>
      <c r="O71" s="58">
        <v>1</v>
      </c>
      <c r="P71" s="97" t="s">
        <v>43</v>
      </c>
      <c r="Q71" s="105"/>
      <c r="R71" s="114">
        <f t="shared" si="0"/>
        <v>0</v>
      </c>
      <c r="S71" s="105"/>
      <c r="T71" s="129">
        <f t="shared" si="1"/>
        <v>0</v>
      </c>
      <c r="U71" s="130">
        <f t="shared" si="2"/>
        <v>0</v>
      </c>
      <c r="V71" s="131">
        <f t="shared" si="3"/>
        <v>0</v>
      </c>
    </row>
    <row r="72" spans="1:22" ht="17.25" thickBot="1" x14ac:dyDescent="0.35">
      <c r="A72" s="23">
        <f t="shared" si="14"/>
        <v>63</v>
      </c>
      <c r="B72" s="84">
        <f t="shared" si="14"/>
        <v>44622</v>
      </c>
      <c r="C72" s="91"/>
      <c r="D72" s="24">
        <f t="shared" si="16"/>
        <v>0</v>
      </c>
      <c r="P72" s="70" t="s">
        <v>84</v>
      </c>
      <c r="Q72" s="101">
        <f>SUM(Q10:Q71)</f>
        <v>0</v>
      </c>
      <c r="R72" s="71">
        <f>SUM(R10:R71)</f>
        <v>0</v>
      </c>
      <c r="S72" s="116">
        <f>SUM(S10:S71)</f>
        <v>0</v>
      </c>
      <c r="T72" s="132">
        <f t="shared" si="1"/>
        <v>0</v>
      </c>
      <c r="U72" s="133">
        <f>SUM(U10:U71)</f>
        <v>0</v>
      </c>
      <c r="V72" s="134">
        <f>SUM(V10:V71)</f>
        <v>0</v>
      </c>
    </row>
    <row r="73" spans="1:22" ht="16.5" customHeight="1" thickBot="1" x14ac:dyDescent="0.35">
      <c r="A73" s="31">
        <f t="shared" si="14"/>
        <v>64</v>
      </c>
      <c r="B73" s="84">
        <f t="shared" si="14"/>
        <v>44623</v>
      </c>
      <c r="C73" s="91"/>
      <c r="D73" s="24">
        <f t="shared" si="16"/>
        <v>0</v>
      </c>
      <c r="S73" s="3"/>
      <c r="T73" s="183" t="s">
        <v>125</v>
      </c>
      <c r="U73" s="5"/>
      <c r="V73" s="5"/>
    </row>
    <row r="74" spans="1:22" ht="16.5" customHeight="1" thickBot="1" x14ac:dyDescent="0.35">
      <c r="A74" s="23">
        <f t="shared" si="14"/>
        <v>65</v>
      </c>
      <c r="B74" s="85">
        <f t="shared" si="14"/>
        <v>44624</v>
      </c>
      <c r="C74" s="91"/>
      <c r="D74" s="24">
        <f t="shared" si="16"/>
        <v>0</v>
      </c>
      <c r="K74" s="228" t="s">
        <v>20</v>
      </c>
      <c r="L74" s="187"/>
      <c r="M74" s="68" t="s">
        <v>22</v>
      </c>
      <c r="N74" s="68" t="s">
        <v>85</v>
      </c>
      <c r="O74" s="68" t="s">
        <v>40</v>
      </c>
      <c r="P74" s="68" t="s">
        <v>23</v>
      </c>
      <c r="Q74" s="100" t="s">
        <v>24</v>
      </c>
      <c r="R74" s="68" t="s">
        <v>25</v>
      </c>
      <c r="S74" s="115" t="s">
        <v>108</v>
      </c>
      <c r="T74" s="184"/>
      <c r="U74" s="124" t="s">
        <v>107</v>
      </c>
      <c r="V74" s="125" t="s">
        <v>109</v>
      </c>
    </row>
    <row r="75" spans="1:22" x14ac:dyDescent="0.3">
      <c r="A75" s="23">
        <f t="shared" si="14"/>
        <v>66</v>
      </c>
      <c r="B75" s="86">
        <f t="shared" si="14"/>
        <v>44625</v>
      </c>
      <c r="C75" s="91"/>
      <c r="D75" s="24">
        <f>C75*2</f>
        <v>0</v>
      </c>
      <c r="K75" s="247" t="s">
        <v>81</v>
      </c>
      <c r="L75" s="248"/>
      <c r="M75" s="46" t="s">
        <v>82</v>
      </c>
      <c r="N75" s="47">
        <v>40</v>
      </c>
      <c r="O75" s="48">
        <v>15</v>
      </c>
      <c r="P75" s="98" t="s">
        <v>42</v>
      </c>
      <c r="Q75" s="102"/>
      <c r="R75" s="111">
        <f t="shared" ref="R75:R84" si="17">N75*Q75</f>
        <v>0</v>
      </c>
      <c r="S75" s="102"/>
      <c r="T75" s="126">
        <f t="shared" ref="T75:T85" si="18">Q75-S75</f>
        <v>0</v>
      </c>
      <c r="U75" s="127">
        <f>N75*S75</f>
        <v>0</v>
      </c>
      <c r="V75" s="128">
        <f>T75*N75</f>
        <v>0</v>
      </c>
    </row>
    <row r="76" spans="1:22" ht="17.25" thickBot="1" x14ac:dyDescent="0.35">
      <c r="A76" s="23">
        <f t="shared" ref="A76:B79" si="19">A75+1</f>
        <v>67</v>
      </c>
      <c r="B76" s="87">
        <f t="shared" si="19"/>
        <v>44626</v>
      </c>
      <c r="C76" s="91"/>
      <c r="D76" s="24">
        <f>C76*2</f>
        <v>0</v>
      </c>
      <c r="K76" s="249"/>
      <c r="L76" s="250"/>
      <c r="M76" s="49" t="s">
        <v>83</v>
      </c>
      <c r="N76" s="50">
        <v>10</v>
      </c>
      <c r="O76" s="51">
        <v>50</v>
      </c>
      <c r="P76" s="94" t="s">
        <v>42</v>
      </c>
      <c r="Q76" s="103"/>
      <c r="R76" s="112">
        <f t="shared" si="17"/>
        <v>0</v>
      </c>
      <c r="S76" s="103"/>
      <c r="T76" s="121">
        <f t="shared" si="18"/>
        <v>0</v>
      </c>
      <c r="U76" s="122">
        <f t="shared" ref="U76:U84" si="20">N76*S76</f>
        <v>0</v>
      </c>
      <c r="V76" s="123">
        <f t="shared" ref="V76:V84" si="21">T76*N76</f>
        <v>0</v>
      </c>
    </row>
    <row r="77" spans="1:22" x14ac:dyDescent="0.3">
      <c r="A77" s="23">
        <f t="shared" si="19"/>
        <v>68</v>
      </c>
      <c r="B77" s="88">
        <f t="shared" si="19"/>
        <v>44627</v>
      </c>
      <c r="C77" s="91"/>
      <c r="D77" s="24">
        <f t="shared" ref="D77:D79" si="22">C77*1</f>
        <v>0</v>
      </c>
      <c r="K77" s="249"/>
      <c r="L77" s="250"/>
      <c r="M77" s="49" t="s">
        <v>33</v>
      </c>
      <c r="N77" s="50">
        <v>5</v>
      </c>
      <c r="O77" s="51">
        <v>30</v>
      </c>
      <c r="P77" s="94" t="s">
        <v>42</v>
      </c>
      <c r="Q77" s="103"/>
      <c r="R77" s="112">
        <f t="shared" si="17"/>
        <v>0</v>
      </c>
      <c r="S77" s="103"/>
      <c r="T77" s="121">
        <f t="shared" si="18"/>
        <v>0</v>
      </c>
      <c r="U77" s="122">
        <f t="shared" si="20"/>
        <v>0</v>
      </c>
      <c r="V77" s="123">
        <f t="shared" si="21"/>
        <v>0</v>
      </c>
    </row>
    <row r="78" spans="1:22" x14ac:dyDescent="0.3">
      <c r="A78" s="23">
        <f t="shared" si="19"/>
        <v>69</v>
      </c>
      <c r="B78" s="84">
        <f t="shared" si="19"/>
        <v>44628</v>
      </c>
      <c r="C78" s="91"/>
      <c r="D78" s="24">
        <f t="shared" si="22"/>
        <v>0</v>
      </c>
      <c r="K78" s="249"/>
      <c r="L78" s="250"/>
      <c r="M78" s="49" t="s">
        <v>119</v>
      </c>
      <c r="N78" s="50">
        <v>15</v>
      </c>
      <c r="O78" s="51">
        <v>30</v>
      </c>
      <c r="P78" s="94" t="s">
        <v>42</v>
      </c>
      <c r="Q78" s="103"/>
      <c r="R78" s="112">
        <f t="shared" si="17"/>
        <v>0</v>
      </c>
      <c r="S78" s="103"/>
      <c r="T78" s="121">
        <f t="shared" si="18"/>
        <v>0</v>
      </c>
      <c r="U78" s="122">
        <f t="shared" si="20"/>
        <v>0</v>
      </c>
      <c r="V78" s="123">
        <f t="shared" si="21"/>
        <v>0</v>
      </c>
    </row>
    <row r="79" spans="1:22" ht="17.25" thickBot="1" x14ac:dyDescent="0.35">
      <c r="A79" s="25">
        <f t="shared" si="19"/>
        <v>70</v>
      </c>
      <c r="B79" s="89">
        <f t="shared" si="19"/>
        <v>44629</v>
      </c>
      <c r="C79" s="92"/>
      <c r="D79" s="26">
        <f t="shared" si="22"/>
        <v>0</v>
      </c>
      <c r="K79" s="249"/>
      <c r="L79" s="250"/>
      <c r="M79" s="49" t="s">
        <v>35</v>
      </c>
      <c r="N79" s="50">
        <v>25</v>
      </c>
      <c r="O79" s="51">
        <v>50</v>
      </c>
      <c r="P79" s="94" t="s">
        <v>42</v>
      </c>
      <c r="Q79" s="103"/>
      <c r="R79" s="112">
        <f t="shared" si="17"/>
        <v>0</v>
      </c>
      <c r="S79" s="103"/>
      <c r="T79" s="121">
        <f t="shared" si="18"/>
        <v>0</v>
      </c>
      <c r="U79" s="122">
        <f t="shared" si="20"/>
        <v>0</v>
      </c>
      <c r="V79" s="123">
        <f t="shared" si="21"/>
        <v>0</v>
      </c>
    </row>
    <row r="80" spans="1:22" x14ac:dyDescent="0.3">
      <c r="K80" s="249"/>
      <c r="L80" s="250"/>
      <c r="M80" s="49" t="s">
        <v>121</v>
      </c>
      <c r="N80" s="50">
        <v>500</v>
      </c>
      <c r="O80" s="51">
        <v>8</v>
      </c>
      <c r="P80" s="94" t="s">
        <v>42</v>
      </c>
      <c r="Q80" s="103"/>
      <c r="R80" s="112">
        <f t="shared" si="17"/>
        <v>0</v>
      </c>
      <c r="S80" s="103"/>
      <c r="T80" s="121">
        <f t="shared" si="18"/>
        <v>0</v>
      </c>
      <c r="U80" s="122">
        <f t="shared" si="20"/>
        <v>0</v>
      </c>
      <c r="V80" s="123">
        <f t="shared" si="21"/>
        <v>0</v>
      </c>
    </row>
    <row r="81" spans="4:22" x14ac:dyDescent="0.3">
      <c r="D81" s="4"/>
      <c r="K81" s="249"/>
      <c r="L81" s="250"/>
      <c r="M81" s="49" t="s">
        <v>122</v>
      </c>
      <c r="N81" s="50">
        <v>500</v>
      </c>
      <c r="O81" s="51">
        <v>8</v>
      </c>
      <c r="P81" s="94" t="s">
        <v>42</v>
      </c>
      <c r="Q81" s="103"/>
      <c r="R81" s="112">
        <f t="shared" si="17"/>
        <v>0</v>
      </c>
      <c r="S81" s="103"/>
      <c r="T81" s="121">
        <f t="shared" si="18"/>
        <v>0</v>
      </c>
      <c r="U81" s="122">
        <f t="shared" si="20"/>
        <v>0</v>
      </c>
      <c r="V81" s="123">
        <f t="shared" si="21"/>
        <v>0</v>
      </c>
    </row>
    <row r="82" spans="4:22" x14ac:dyDescent="0.3">
      <c r="D82" s="4"/>
      <c r="K82" s="249"/>
      <c r="L82" s="250"/>
      <c r="M82" s="49" t="s">
        <v>123</v>
      </c>
      <c r="N82" s="50">
        <v>500</v>
      </c>
      <c r="O82" s="51">
        <v>5</v>
      </c>
      <c r="P82" s="94" t="s">
        <v>42</v>
      </c>
      <c r="Q82" s="103"/>
      <c r="R82" s="112">
        <f t="shared" si="17"/>
        <v>0</v>
      </c>
      <c r="S82" s="103"/>
      <c r="T82" s="121">
        <f t="shared" si="18"/>
        <v>0</v>
      </c>
      <c r="U82" s="122">
        <f t="shared" si="20"/>
        <v>0</v>
      </c>
      <c r="V82" s="123">
        <f t="shared" si="21"/>
        <v>0</v>
      </c>
    </row>
    <row r="83" spans="4:22" x14ac:dyDescent="0.3">
      <c r="D83" s="4"/>
      <c r="K83" s="249"/>
      <c r="L83" s="250"/>
      <c r="M83" s="49" t="s">
        <v>124</v>
      </c>
      <c r="N83" s="50">
        <v>500</v>
      </c>
      <c r="O83" s="51">
        <v>5</v>
      </c>
      <c r="P83" s="94" t="s">
        <v>42</v>
      </c>
      <c r="Q83" s="103"/>
      <c r="R83" s="112">
        <f t="shared" si="17"/>
        <v>0</v>
      </c>
      <c r="S83" s="103"/>
      <c r="T83" s="121">
        <f t="shared" si="18"/>
        <v>0</v>
      </c>
      <c r="U83" s="122">
        <f t="shared" si="20"/>
        <v>0</v>
      </c>
      <c r="V83" s="123">
        <f t="shared" si="21"/>
        <v>0</v>
      </c>
    </row>
    <row r="84" spans="4:22" ht="17.25" thickBot="1" x14ac:dyDescent="0.35">
      <c r="D84" s="4"/>
      <c r="K84" s="251"/>
      <c r="L84" s="252"/>
      <c r="M84" s="56" t="s">
        <v>68</v>
      </c>
      <c r="N84" s="57">
        <v>150</v>
      </c>
      <c r="O84" s="69">
        <v>5</v>
      </c>
      <c r="P84" s="99" t="s">
        <v>42</v>
      </c>
      <c r="Q84" s="105"/>
      <c r="R84" s="114">
        <f t="shared" si="17"/>
        <v>0</v>
      </c>
      <c r="S84" s="105"/>
      <c r="T84" s="129">
        <f t="shared" si="18"/>
        <v>0</v>
      </c>
      <c r="U84" s="130">
        <f t="shared" si="20"/>
        <v>0</v>
      </c>
      <c r="V84" s="131">
        <f t="shared" si="21"/>
        <v>0</v>
      </c>
    </row>
    <row r="85" spans="4:22" ht="17.25" thickBot="1" x14ac:dyDescent="0.35">
      <c r="P85" s="70" t="s">
        <v>84</v>
      </c>
      <c r="Q85" s="101">
        <f>SUM(Q75:Q84)</f>
        <v>0</v>
      </c>
      <c r="R85" s="71">
        <f>SUM(R75:R84)</f>
        <v>0</v>
      </c>
      <c r="S85" s="116">
        <f>SUM(S75:S84)</f>
        <v>0</v>
      </c>
      <c r="T85" s="132">
        <f t="shared" si="18"/>
        <v>0</v>
      </c>
      <c r="U85" s="133">
        <f>SUM(U75:U84)</f>
        <v>0</v>
      </c>
      <c r="V85" s="134">
        <f>SUM(V75:V84)</f>
        <v>0</v>
      </c>
    </row>
    <row r="87" spans="4:22" ht="17.25" thickBot="1" x14ac:dyDescent="0.35">
      <c r="T87" s="19"/>
    </row>
    <row r="88" spans="4:22" ht="17.25" thickBot="1" x14ac:dyDescent="0.35">
      <c r="K88" s="228" t="s">
        <v>20</v>
      </c>
      <c r="L88" s="187"/>
      <c r="M88" s="68" t="s">
        <v>22</v>
      </c>
      <c r="N88" s="68" t="s">
        <v>86</v>
      </c>
      <c r="O88" s="68" t="s">
        <v>40</v>
      </c>
      <c r="P88" s="68" t="s">
        <v>23</v>
      </c>
      <c r="Q88" s="100" t="s">
        <v>24</v>
      </c>
      <c r="R88" s="187" t="s">
        <v>99</v>
      </c>
      <c r="S88" s="188"/>
      <c r="T88" s="19"/>
    </row>
    <row r="89" spans="4:22" x14ac:dyDescent="0.3">
      <c r="K89" s="253" t="s">
        <v>228</v>
      </c>
      <c r="L89" s="254"/>
      <c r="M89" s="46" t="s">
        <v>33</v>
      </c>
      <c r="N89" s="46" t="s">
        <v>88</v>
      </c>
      <c r="O89" s="48">
        <v>30</v>
      </c>
      <c r="P89" s="98" t="s">
        <v>42</v>
      </c>
      <c r="Q89" s="102"/>
      <c r="R89" s="189">
        <f>T89*Q89</f>
        <v>0</v>
      </c>
      <c r="S89" s="190"/>
      <c r="T89" s="265">
        <v>15000000</v>
      </c>
      <c r="U89" s="266"/>
    </row>
    <row r="90" spans="4:22" x14ac:dyDescent="0.3">
      <c r="K90" s="255"/>
      <c r="L90" s="256"/>
      <c r="M90" s="49" t="s">
        <v>119</v>
      </c>
      <c r="N90" s="49" t="s">
        <v>89</v>
      </c>
      <c r="O90" s="51">
        <v>30</v>
      </c>
      <c r="P90" s="94" t="s">
        <v>42</v>
      </c>
      <c r="Q90" s="103"/>
      <c r="R90" s="191">
        <f t="shared" ref="R90:R102" si="23">T90*Q90</f>
        <v>0</v>
      </c>
      <c r="S90" s="192"/>
      <c r="T90" s="265">
        <v>45000000</v>
      </c>
      <c r="U90" s="266"/>
    </row>
    <row r="91" spans="4:22" x14ac:dyDescent="0.3">
      <c r="K91" s="255"/>
      <c r="L91" s="256"/>
      <c r="M91" s="49" t="s">
        <v>35</v>
      </c>
      <c r="N91" s="49" t="s">
        <v>90</v>
      </c>
      <c r="O91" s="51">
        <v>50</v>
      </c>
      <c r="P91" s="94" t="s">
        <v>42</v>
      </c>
      <c r="Q91" s="103"/>
      <c r="R91" s="191">
        <f t="shared" si="23"/>
        <v>0</v>
      </c>
      <c r="S91" s="192"/>
      <c r="T91" s="265">
        <v>75000000</v>
      </c>
      <c r="U91" s="266"/>
    </row>
    <row r="92" spans="4:22" ht="16.5" customHeight="1" x14ac:dyDescent="0.3">
      <c r="K92" s="255"/>
      <c r="L92" s="256"/>
      <c r="M92" s="49" t="s">
        <v>96</v>
      </c>
      <c r="N92" s="49" t="s">
        <v>91</v>
      </c>
      <c r="O92" s="51">
        <v>5</v>
      </c>
      <c r="P92" s="94" t="s">
        <v>42</v>
      </c>
      <c r="Q92" s="103"/>
      <c r="R92" s="191">
        <f t="shared" si="23"/>
        <v>0</v>
      </c>
      <c r="S92" s="192"/>
      <c r="T92" s="265">
        <v>500000000</v>
      </c>
      <c r="U92" s="266"/>
    </row>
    <row r="93" spans="4:22" x14ac:dyDescent="0.3">
      <c r="K93" s="255"/>
      <c r="L93" s="256"/>
      <c r="M93" s="49" t="s">
        <v>120</v>
      </c>
      <c r="N93" s="49" t="s">
        <v>92</v>
      </c>
      <c r="O93" s="51">
        <v>50</v>
      </c>
      <c r="P93" s="94" t="s">
        <v>42</v>
      </c>
      <c r="Q93" s="103"/>
      <c r="R93" s="191">
        <f t="shared" si="23"/>
        <v>0</v>
      </c>
      <c r="S93" s="192"/>
      <c r="T93" s="265">
        <v>35000000</v>
      </c>
      <c r="U93" s="266"/>
    </row>
    <row r="94" spans="4:22" x14ac:dyDescent="0.3">
      <c r="K94" s="255"/>
      <c r="L94" s="256"/>
      <c r="M94" s="49" t="s">
        <v>123</v>
      </c>
      <c r="N94" s="49" t="s">
        <v>93</v>
      </c>
      <c r="O94" s="51">
        <v>5</v>
      </c>
      <c r="P94" s="95" t="s">
        <v>43</v>
      </c>
      <c r="Q94" s="103"/>
      <c r="R94" s="191">
        <f t="shared" si="23"/>
        <v>0</v>
      </c>
      <c r="S94" s="192"/>
      <c r="T94" s="265">
        <v>1000000000</v>
      </c>
      <c r="U94" s="266"/>
    </row>
    <row r="95" spans="4:22" x14ac:dyDescent="0.3">
      <c r="K95" s="255"/>
      <c r="L95" s="256"/>
      <c r="M95" s="49" t="s">
        <v>124</v>
      </c>
      <c r="N95" s="49" t="s">
        <v>94</v>
      </c>
      <c r="O95" s="51">
        <v>5</v>
      </c>
      <c r="P95" s="95" t="s">
        <v>43</v>
      </c>
      <c r="Q95" s="103"/>
      <c r="R95" s="191">
        <f t="shared" si="23"/>
        <v>0</v>
      </c>
      <c r="S95" s="192"/>
      <c r="T95" s="265">
        <v>800000000</v>
      </c>
      <c r="U95" s="266"/>
    </row>
    <row r="96" spans="4:22" x14ac:dyDescent="0.3">
      <c r="K96" s="255"/>
      <c r="L96" s="256"/>
      <c r="M96" s="49" t="s">
        <v>97</v>
      </c>
      <c r="N96" s="49" t="s">
        <v>95</v>
      </c>
      <c r="O96" s="51">
        <v>1</v>
      </c>
      <c r="P96" s="95" t="s">
        <v>43</v>
      </c>
      <c r="Q96" s="103"/>
      <c r="R96" s="191">
        <f t="shared" si="23"/>
        <v>0</v>
      </c>
      <c r="S96" s="192"/>
      <c r="T96" s="265">
        <v>2000000000</v>
      </c>
      <c r="U96" s="266"/>
    </row>
    <row r="97" spans="11:21" x14ac:dyDescent="0.3">
      <c r="K97" s="255"/>
      <c r="L97" s="256"/>
      <c r="M97" s="49" t="s">
        <v>121</v>
      </c>
      <c r="N97" s="49" t="s">
        <v>93</v>
      </c>
      <c r="O97" s="51">
        <v>10</v>
      </c>
      <c r="P97" s="95" t="s">
        <v>43</v>
      </c>
      <c r="Q97" s="103"/>
      <c r="R97" s="191">
        <f t="shared" si="23"/>
        <v>0</v>
      </c>
      <c r="S97" s="192"/>
      <c r="T97" s="265">
        <v>1000000000</v>
      </c>
      <c r="U97" s="266"/>
    </row>
    <row r="98" spans="11:21" x14ac:dyDescent="0.3">
      <c r="K98" s="255"/>
      <c r="L98" s="256"/>
      <c r="M98" s="49" t="s">
        <v>122</v>
      </c>
      <c r="N98" s="49" t="s">
        <v>94</v>
      </c>
      <c r="O98" s="51">
        <v>10</v>
      </c>
      <c r="P98" s="95" t="s">
        <v>43</v>
      </c>
      <c r="Q98" s="103"/>
      <c r="R98" s="191">
        <f t="shared" si="23"/>
        <v>0</v>
      </c>
      <c r="S98" s="192"/>
      <c r="T98" s="265">
        <v>800000000</v>
      </c>
      <c r="U98" s="266"/>
    </row>
    <row r="99" spans="11:21" x14ac:dyDescent="0.3">
      <c r="K99" s="255"/>
      <c r="L99" s="256"/>
      <c r="M99" s="49" t="s">
        <v>98</v>
      </c>
      <c r="N99" s="49" t="s">
        <v>94</v>
      </c>
      <c r="O99" s="51">
        <v>1</v>
      </c>
      <c r="P99" s="95" t="s">
        <v>43</v>
      </c>
      <c r="Q99" s="103"/>
      <c r="R99" s="191">
        <f t="shared" si="23"/>
        <v>0</v>
      </c>
      <c r="S99" s="192"/>
      <c r="T99" s="265">
        <v>800000000</v>
      </c>
      <c r="U99" s="266"/>
    </row>
    <row r="100" spans="11:21" x14ac:dyDescent="0.3">
      <c r="K100" s="255"/>
      <c r="L100" s="256"/>
      <c r="M100" s="49" t="s">
        <v>100</v>
      </c>
      <c r="N100" s="49" t="s">
        <v>94</v>
      </c>
      <c r="O100" s="51">
        <v>1</v>
      </c>
      <c r="P100" s="95" t="s">
        <v>43</v>
      </c>
      <c r="Q100" s="103"/>
      <c r="R100" s="191">
        <f t="shared" si="23"/>
        <v>0</v>
      </c>
      <c r="S100" s="192"/>
      <c r="T100" s="265">
        <v>800000000</v>
      </c>
      <c r="U100" s="266"/>
    </row>
    <row r="101" spans="11:21" x14ac:dyDescent="0.3">
      <c r="K101" s="255"/>
      <c r="L101" s="256"/>
      <c r="M101" s="49" t="s">
        <v>101</v>
      </c>
      <c r="N101" s="49" t="s">
        <v>102</v>
      </c>
      <c r="O101" s="51">
        <v>1</v>
      </c>
      <c r="P101" s="95" t="s">
        <v>43</v>
      </c>
      <c r="Q101" s="103"/>
      <c r="R101" s="191">
        <f t="shared" si="23"/>
        <v>0</v>
      </c>
      <c r="S101" s="192"/>
      <c r="T101" s="265">
        <v>600000000</v>
      </c>
      <c r="U101" s="266"/>
    </row>
    <row r="102" spans="11:21" ht="17.25" thickBot="1" x14ac:dyDescent="0.35">
      <c r="K102" s="257"/>
      <c r="L102" s="258"/>
      <c r="M102" s="56" t="s">
        <v>103</v>
      </c>
      <c r="N102" s="56" t="s">
        <v>104</v>
      </c>
      <c r="O102" s="69">
        <v>1</v>
      </c>
      <c r="P102" s="99" t="s">
        <v>42</v>
      </c>
      <c r="Q102" s="105"/>
      <c r="R102" s="245">
        <f t="shared" si="23"/>
        <v>0</v>
      </c>
      <c r="S102" s="246"/>
      <c r="T102" s="265">
        <v>300000000</v>
      </c>
      <c r="U102" s="266"/>
    </row>
    <row r="103" spans="11:21" ht="17.25" thickBot="1" x14ac:dyDescent="0.35">
      <c r="M103" s="138" t="s">
        <v>167</v>
      </c>
      <c r="N103" s="5"/>
      <c r="P103" s="70" t="s">
        <v>84</v>
      </c>
      <c r="Q103" s="101">
        <f>SUM(Q89:Q102)</f>
        <v>0</v>
      </c>
      <c r="R103" s="243">
        <f>SUM(R89:R102)</f>
        <v>0</v>
      </c>
      <c r="S103" s="244"/>
    </row>
    <row r="104" spans="11:21" x14ac:dyDescent="0.3">
      <c r="M104" s="139" t="s">
        <v>168</v>
      </c>
      <c r="Q104" s="142" t="s">
        <v>177</v>
      </c>
      <c r="R104" s="297" t="s">
        <v>178</v>
      </c>
      <c r="S104" s="297"/>
    </row>
    <row r="105" spans="11:21" x14ac:dyDescent="0.3">
      <c r="M105" s="140" t="s">
        <v>169</v>
      </c>
      <c r="O105" s="5" t="s">
        <v>172</v>
      </c>
      <c r="P105" s="294" t="s">
        <v>179</v>
      </c>
      <c r="Q105" s="295"/>
      <c r="R105" s="182" t="s">
        <v>184</v>
      </c>
      <c r="S105" s="182"/>
      <c r="T105" s="2"/>
      <c r="U105" s="2"/>
    </row>
    <row r="106" spans="11:21" x14ac:dyDescent="0.3">
      <c r="M106" s="140" t="s">
        <v>170</v>
      </c>
      <c r="O106" s="5" t="s">
        <v>173</v>
      </c>
      <c r="P106" s="294" t="s">
        <v>180</v>
      </c>
      <c r="Q106" s="295"/>
      <c r="R106" s="182" t="s">
        <v>185</v>
      </c>
      <c r="S106" s="182"/>
      <c r="T106" s="2"/>
      <c r="U106" s="2"/>
    </row>
    <row r="107" spans="11:21" ht="17.25" thickBot="1" x14ac:dyDescent="0.35">
      <c r="M107" s="141" t="s">
        <v>171</v>
      </c>
      <c r="O107" s="5" t="s">
        <v>174</v>
      </c>
      <c r="P107" s="294" t="s">
        <v>181</v>
      </c>
      <c r="Q107" s="295"/>
      <c r="R107" s="182" t="s">
        <v>186</v>
      </c>
      <c r="S107" s="182"/>
      <c r="T107" s="2"/>
      <c r="U107" s="2"/>
    </row>
    <row r="108" spans="11:21" x14ac:dyDescent="0.3">
      <c r="O108" s="5" t="s">
        <v>175</v>
      </c>
      <c r="P108" s="294" t="s">
        <v>182</v>
      </c>
      <c r="Q108" s="295"/>
      <c r="R108" s="182" t="s">
        <v>187</v>
      </c>
      <c r="S108" s="182"/>
      <c r="T108" s="2"/>
      <c r="U108" s="2"/>
    </row>
    <row r="109" spans="11:21" x14ac:dyDescent="0.3">
      <c r="O109" s="5" t="s">
        <v>176</v>
      </c>
      <c r="P109" s="294" t="s">
        <v>183</v>
      </c>
      <c r="Q109" s="295"/>
      <c r="R109" s="182" t="s">
        <v>188</v>
      </c>
      <c r="S109" s="182"/>
      <c r="T109" s="2"/>
      <c r="U109" s="2"/>
    </row>
    <row r="110" spans="11:21" x14ac:dyDescent="0.3">
      <c r="O110" s="296" t="s">
        <v>189</v>
      </c>
      <c r="P110" s="296"/>
      <c r="Q110" s="296"/>
      <c r="R110" s="296"/>
      <c r="S110" s="296"/>
    </row>
  </sheetData>
  <mergeCells count="122">
    <mergeCell ref="P109:Q109"/>
    <mergeCell ref="R109:S109"/>
    <mergeCell ref="O110:S110"/>
    <mergeCell ref="P106:Q106"/>
    <mergeCell ref="R106:S106"/>
    <mergeCell ref="P107:Q107"/>
    <mergeCell ref="R107:S107"/>
    <mergeCell ref="P108:Q108"/>
    <mergeCell ref="R108:S108"/>
    <mergeCell ref="T102:U102"/>
    <mergeCell ref="R103:S103"/>
    <mergeCell ref="R104:S104"/>
    <mergeCell ref="P105:Q105"/>
    <mergeCell ref="R105:S105"/>
    <mergeCell ref="R99:S99"/>
    <mergeCell ref="T99:U99"/>
    <mergeCell ref="R100:S100"/>
    <mergeCell ref="T100:U100"/>
    <mergeCell ref="R101:S101"/>
    <mergeCell ref="T101:U101"/>
    <mergeCell ref="K88:L88"/>
    <mergeCell ref="R88:S88"/>
    <mergeCell ref="K89:L102"/>
    <mergeCell ref="R89:S89"/>
    <mergeCell ref="T89:U89"/>
    <mergeCell ref="R90:S90"/>
    <mergeCell ref="T90:U90"/>
    <mergeCell ref="R91:S91"/>
    <mergeCell ref="T91:U91"/>
    <mergeCell ref="R92:S92"/>
    <mergeCell ref="R96:S96"/>
    <mergeCell ref="T96:U96"/>
    <mergeCell ref="R97:S97"/>
    <mergeCell ref="T97:U97"/>
    <mergeCell ref="R98:S98"/>
    <mergeCell ref="T98:U98"/>
    <mergeCell ref="T92:U92"/>
    <mergeCell ref="R93:S93"/>
    <mergeCell ref="T93:U93"/>
    <mergeCell ref="R94:S94"/>
    <mergeCell ref="T94:U94"/>
    <mergeCell ref="R95:S95"/>
    <mergeCell ref="T95:U95"/>
    <mergeCell ref="R102:S102"/>
    <mergeCell ref="T73:T74"/>
    <mergeCell ref="K74:L74"/>
    <mergeCell ref="K75:L84"/>
    <mergeCell ref="L61:L71"/>
    <mergeCell ref="G30:I30"/>
    <mergeCell ref="G31:I31"/>
    <mergeCell ref="G32:I32"/>
    <mergeCell ref="G33:I33"/>
    <mergeCell ref="G34:I34"/>
    <mergeCell ref="G35:I35"/>
    <mergeCell ref="E23:F23"/>
    <mergeCell ref="G23:I23"/>
    <mergeCell ref="G24:I24"/>
    <mergeCell ref="E25:F25"/>
    <mergeCell ref="G25:I25"/>
    <mergeCell ref="G26:I26"/>
    <mergeCell ref="E19:F19"/>
    <mergeCell ref="G19:I19"/>
    <mergeCell ref="G20:I20"/>
    <mergeCell ref="E21:F21"/>
    <mergeCell ref="G21:I21"/>
    <mergeCell ref="G22:I22"/>
    <mergeCell ref="E15:F15"/>
    <mergeCell ref="G15:I15"/>
    <mergeCell ref="G16:I16"/>
    <mergeCell ref="E17:F17"/>
    <mergeCell ref="G17:I17"/>
    <mergeCell ref="G18:I18"/>
    <mergeCell ref="E11:F11"/>
    <mergeCell ref="G11:I11"/>
    <mergeCell ref="G12:I12"/>
    <mergeCell ref="E13:F13"/>
    <mergeCell ref="G13:I13"/>
    <mergeCell ref="G14:I14"/>
    <mergeCell ref="G10:I10"/>
    <mergeCell ref="K10:K71"/>
    <mergeCell ref="L10:L28"/>
    <mergeCell ref="G27:I27"/>
    <mergeCell ref="G28:I28"/>
    <mergeCell ref="G29:I29"/>
    <mergeCell ref="L29:L60"/>
    <mergeCell ref="N8:N9"/>
    <mergeCell ref="O8:O9"/>
    <mergeCell ref="A7:D7"/>
    <mergeCell ref="E7:F9"/>
    <mergeCell ref="I7:J7"/>
    <mergeCell ref="K7:S7"/>
    <mergeCell ref="U7:V7"/>
    <mergeCell ref="G8:I9"/>
    <mergeCell ref="J8:J9"/>
    <mergeCell ref="K8:K9"/>
    <mergeCell ref="L8:L9"/>
    <mergeCell ref="M8:M9"/>
    <mergeCell ref="T8:T9"/>
    <mergeCell ref="U8:U9"/>
    <mergeCell ref="V8:V9"/>
    <mergeCell ref="P8:P9"/>
    <mergeCell ref="Q8:Q9"/>
    <mergeCell ref="R8:R9"/>
    <mergeCell ref="S8:S9"/>
    <mergeCell ref="A5:F6"/>
    <mergeCell ref="G5:M6"/>
    <mergeCell ref="N5:N6"/>
    <mergeCell ref="O5:P5"/>
    <mergeCell ref="Q5:V5"/>
    <mergeCell ref="O6:P6"/>
    <mergeCell ref="R6:S6"/>
    <mergeCell ref="U6:V6"/>
    <mergeCell ref="A1:L4"/>
    <mergeCell ref="M1:M4"/>
    <mergeCell ref="N1:V1"/>
    <mergeCell ref="N2:N4"/>
    <mergeCell ref="O2:P2"/>
    <mergeCell ref="Q2:R2"/>
    <mergeCell ref="S2:T2"/>
    <mergeCell ref="U2:V2"/>
    <mergeCell ref="O3:P3"/>
    <mergeCell ref="O4:P4"/>
  </mergeCells>
  <phoneticPr fontId="2" type="noConversion"/>
  <conditionalFormatting sqref="F10">
    <cfRule type="cellIs" dxfId="45" priority="19" operator="greaterThanOrEqual">
      <formula>9</formula>
    </cfRule>
    <cfRule type="cellIs" dxfId="44" priority="20" operator="lessThanOrEqual">
      <formula>8</formula>
    </cfRule>
  </conditionalFormatting>
  <conditionalFormatting sqref="F12">
    <cfRule type="cellIs" dxfId="43" priority="17" operator="greaterThanOrEqual">
      <formula>18</formula>
    </cfRule>
    <cfRule type="cellIs" dxfId="42" priority="18" operator="lessThanOrEqual">
      <formula>17</formula>
    </cfRule>
  </conditionalFormatting>
  <conditionalFormatting sqref="F14">
    <cfRule type="cellIs" dxfId="41" priority="15" operator="greaterThanOrEqual">
      <formula>27</formula>
    </cfRule>
    <cfRule type="cellIs" dxfId="40" priority="16" operator="lessThanOrEqual">
      <formula>26</formula>
    </cfRule>
  </conditionalFormatting>
  <conditionalFormatting sqref="F16">
    <cfRule type="cellIs" dxfId="39" priority="13" operator="greaterThanOrEqual">
      <formula>36</formula>
    </cfRule>
    <cfRule type="cellIs" dxfId="38" priority="14" operator="lessThanOrEqual">
      <formula>35</formula>
    </cfRule>
  </conditionalFormatting>
  <conditionalFormatting sqref="F18">
    <cfRule type="cellIs" dxfId="37" priority="11" operator="greaterThanOrEqual">
      <formula>45</formula>
    </cfRule>
    <cfRule type="cellIs" dxfId="36" priority="12" operator="lessThanOrEqual">
      <formula>44</formula>
    </cfRule>
  </conditionalFormatting>
  <conditionalFormatting sqref="F20">
    <cfRule type="cellIs" dxfId="35" priority="9" operator="greaterThanOrEqual">
      <formula>54</formula>
    </cfRule>
    <cfRule type="cellIs" dxfId="34" priority="10" operator="lessThanOrEqual">
      <formula>53</formula>
    </cfRule>
  </conditionalFormatting>
  <conditionalFormatting sqref="F22">
    <cfRule type="cellIs" dxfId="33" priority="7" operator="greaterThanOrEqual">
      <formula>63</formula>
    </cfRule>
    <cfRule type="cellIs" dxfId="32" priority="8" operator="lessThanOrEqual">
      <formula>62</formula>
    </cfRule>
  </conditionalFormatting>
  <conditionalFormatting sqref="F24">
    <cfRule type="cellIs" dxfId="31" priority="5" operator="greaterThanOrEqual">
      <formula>72</formula>
    </cfRule>
    <cfRule type="cellIs" dxfId="30" priority="6" operator="lessThanOrEqual">
      <formula>71</formula>
    </cfRule>
  </conditionalFormatting>
  <conditionalFormatting sqref="C10">
    <cfRule type="cellIs" dxfId="29" priority="4" operator="equal">
      <formula>1</formula>
    </cfRule>
  </conditionalFormatting>
  <conditionalFormatting sqref="C11:C79">
    <cfRule type="cellIs" dxfId="28" priority="3" operator="equal">
      <formula>1</formula>
    </cfRule>
  </conditionalFormatting>
  <conditionalFormatting sqref="O32">
    <cfRule type="cellIs" dxfId="27" priority="2" operator="equal">
      <formula>0</formula>
    </cfRule>
  </conditionalFormatting>
  <conditionalFormatting sqref="O39:O40 O69">
    <cfRule type="cellIs" dxfId="26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3267-6932-4B26-B1A3-AA96BAD3D8AE}">
  <dimension ref="A1:V110"/>
  <sheetViews>
    <sheetView zoomScaleNormal="100" workbookViewId="0">
      <pane xSplit="22" ySplit="9" topLeftCell="W10" activePane="bottomRight" state="frozen"/>
      <selection pane="topRight" activeCell="W1" sqref="W1"/>
      <selection pane="bottomLeft" activeCell="A10" sqref="A10"/>
      <selection pane="bottomRight" sqref="A1:L4"/>
    </sheetView>
  </sheetViews>
  <sheetFormatPr defaultRowHeight="16.5" x14ac:dyDescent="0.3"/>
  <cols>
    <col min="2" max="2" width="11.125" bestFit="1" customWidth="1"/>
    <col min="6" max="6" width="9.625" bestFit="1" customWidth="1"/>
    <col min="13" max="13" width="34.5" bestFit="1" customWidth="1"/>
    <col min="14" max="14" width="10.25" bestFit="1" customWidth="1"/>
    <col min="15" max="15" width="9.5" bestFit="1" customWidth="1"/>
    <col min="18" max="18" width="10.25" bestFit="1" customWidth="1"/>
  </cols>
  <sheetData>
    <row r="1" spans="1:22" ht="16.5" customHeight="1" thickBot="1" x14ac:dyDescent="0.35">
      <c r="A1" s="176" t="s">
        <v>224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9" t="s">
        <v>190</v>
      </c>
      <c r="N1" s="292" t="s">
        <v>225</v>
      </c>
      <c r="O1" s="293"/>
      <c r="P1" s="293"/>
      <c r="Q1" s="293"/>
      <c r="R1" s="293"/>
      <c r="S1" s="293"/>
      <c r="T1" s="293"/>
      <c r="U1" s="293"/>
      <c r="V1" s="293"/>
    </row>
    <row r="2" spans="1:22" ht="16.5" customHeight="1" x14ac:dyDescent="0.3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80"/>
      <c r="N2" s="161" t="s">
        <v>40</v>
      </c>
      <c r="O2" s="274" t="s">
        <v>226</v>
      </c>
      <c r="P2" s="274"/>
      <c r="Q2" s="267" t="s">
        <v>105</v>
      </c>
      <c r="R2" s="268"/>
      <c r="S2" s="269" t="s">
        <v>107</v>
      </c>
      <c r="T2" s="270"/>
      <c r="U2" s="268" t="s">
        <v>220</v>
      </c>
      <c r="V2" s="271"/>
    </row>
    <row r="3" spans="1:22" ht="16.5" customHeight="1" thickBot="1" x14ac:dyDescent="0.35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80"/>
      <c r="N3" s="162"/>
      <c r="O3" s="275" t="s">
        <v>156</v>
      </c>
      <c r="P3" s="275"/>
      <c r="Q3" s="12" t="s">
        <v>106</v>
      </c>
      <c r="R3" s="8" t="s">
        <v>126</v>
      </c>
      <c r="S3" s="15" t="s">
        <v>106</v>
      </c>
      <c r="T3" s="10" t="s">
        <v>126</v>
      </c>
      <c r="U3" s="107" t="s">
        <v>106</v>
      </c>
      <c r="V3" s="108" t="s">
        <v>126</v>
      </c>
    </row>
    <row r="4" spans="1:22" ht="16.5" customHeight="1" thickBot="1" x14ac:dyDescent="0.3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81"/>
      <c r="N4" s="163"/>
      <c r="O4" s="164" t="s">
        <v>41</v>
      </c>
      <c r="P4" s="165"/>
      <c r="Q4" s="13">
        <f>S4+U4</f>
        <v>0</v>
      </c>
      <c r="R4" s="9">
        <f>V4+T4</f>
        <v>0</v>
      </c>
      <c r="S4" s="16">
        <f>U72</f>
        <v>0</v>
      </c>
      <c r="T4" s="106">
        <f>U85</f>
        <v>0</v>
      </c>
      <c r="U4" s="158">
        <f>SUM(J40:J51)</f>
        <v>0</v>
      </c>
      <c r="V4" s="159"/>
    </row>
    <row r="5" spans="1:22" ht="16.5" customHeight="1" x14ac:dyDescent="0.3">
      <c r="A5" s="170" t="s">
        <v>130</v>
      </c>
      <c r="B5" s="171"/>
      <c r="C5" s="171"/>
      <c r="D5" s="171"/>
      <c r="E5" s="171"/>
      <c r="F5" s="172"/>
      <c r="G5" s="199" t="s">
        <v>129</v>
      </c>
      <c r="H5" s="200"/>
      <c r="I5" s="200"/>
      <c r="J5" s="200"/>
      <c r="K5" s="200"/>
      <c r="L5" s="200"/>
      <c r="M5" s="201"/>
      <c r="N5" s="166" t="s">
        <v>23</v>
      </c>
      <c r="O5" s="277" t="s">
        <v>157</v>
      </c>
      <c r="P5" s="278"/>
      <c r="Q5" s="217" t="s">
        <v>128</v>
      </c>
      <c r="R5" s="218"/>
      <c r="S5" s="218"/>
      <c r="T5" s="218"/>
      <c r="U5" s="218"/>
      <c r="V5" s="219"/>
    </row>
    <row r="6" spans="1:22" ht="16.5" customHeight="1" thickBot="1" x14ac:dyDescent="0.35">
      <c r="A6" s="173"/>
      <c r="B6" s="174"/>
      <c r="C6" s="174"/>
      <c r="D6" s="174"/>
      <c r="E6" s="174"/>
      <c r="F6" s="175"/>
      <c r="G6" s="202"/>
      <c r="H6" s="203"/>
      <c r="I6" s="203"/>
      <c r="J6" s="203"/>
      <c r="K6" s="203"/>
      <c r="L6" s="203"/>
      <c r="M6" s="201"/>
      <c r="N6" s="307"/>
      <c r="O6" s="308" t="s">
        <v>43</v>
      </c>
      <c r="P6" s="309"/>
      <c r="Q6" s="14" t="s">
        <v>106</v>
      </c>
      <c r="R6" s="310">
        <f>V72</f>
        <v>0</v>
      </c>
      <c r="S6" s="311"/>
      <c r="T6" s="11" t="s">
        <v>126</v>
      </c>
      <c r="U6" s="185">
        <f>V85</f>
        <v>0</v>
      </c>
      <c r="V6" s="186"/>
    </row>
    <row r="7" spans="1:22" ht="16.5" customHeight="1" thickBot="1" x14ac:dyDescent="0.35">
      <c r="A7" s="196" t="s">
        <v>127</v>
      </c>
      <c r="B7" s="197"/>
      <c r="C7" s="197"/>
      <c r="D7" s="198"/>
      <c r="E7" s="206" t="s">
        <v>12</v>
      </c>
      <c r="F7" s="207"/>
      <c r="G7" s="38" t="s">
        <v>153</v>
      </c>
      <c r="H7" s="39" t="s">
        <v>152</v>
      </c>
      <c r="I7" s="226" t="s">
        <v>154</v>
      </c>
      <c r="J7" s="227"/>
      <c r="K7" s="193" t="s">
        <v>227</v>
      </c>
      <c r="L7" s="194"/>
      <c r="M7" s="194"/>
      <c r="N7" s="194"/>
      <c r="O7" s="194"/>
      <c r="P7" s="194"/>
      <c r="Q7" s="194"/>
      <c r="R7" s="194"/>
      <c r="S7" s="195"/>
      <c r="T7" s="19"/>
      <c r="U7" s="182"/>
      <c r="V7" s="182"/>
    </row>
    <row r="8" spans="1:22" ht="16.5" customHeight="1" x14ac:dyDescent="0.3">
      <c r="A8" s="27" t="s">
        <v>2</v>
      </c>
      <c r="B8" s="28">
        <f>SUM(C10:C79)</f>
        <v>0</v>
      </c>
      <c r="C8" s="29" t="s">
        <v>3</v>
      </c>
      <c r="D8" s="30">
        <f>SUM(D10:D79)</f>
        <v>0</v>
      </c>
      <c r="E8" s="208"/>
      <c r="F8" s="209"/>
      <c r="G8" s="279" t="s">
        <v>26</v>
      </c>
      <c r="H8" s="280"/>
      <c r="I8" s="280"/>
      <c r="J8" s="283" t="s">
        <v>155</v>
      </c>
      <c r="K8" s="285" t="s">
        <v>20</v>
      </c>
      <c r="L8" s="212" t="s">
        <v>21</v>
      </c>
      <c r="M8" s="212" t="s">
        <v>22</v>
      </c>
      <c r="N8" s="212" t="s">
        <v>85</v>
      </c>
      <c r="O8" s="212" t="s">
        <v>40</v>
      </c>
      <c r="P8" s="212" t="s">
        <v>23</v>
      </c>
      <c r="Q8" s="212" t="s">
        <v>24</v>
      </c>
      <c r="R8" s="212" t="s">
        <v>25</v>
      </c>
      <c r="S8" s="215" t="s">
        <v>108</v>
      </c>
      <c r="T8" s="259" t="s">
        <v>125</v>
      </c>
      <c r="U8" s="261" t="s">
        <v>107</v>
      </c>
      <c r="V8" s="263" t="s">
        <v>109</v>
      </c>
    </row>
    <row r="9" spans="1:22" ht="16.5" customHeight="1" thickBot="1" x14ac:dyDescent="0.35">
      <c r="A9" s="20" t="s">
        <v>1</v>
      </c>
      <c r="B9" s="22" t="s">
        <v>0</v>
      </c>
      <c r="C9" s="117" t="s">
        <v>110</v>
      </c>
      <c r="D9" s="21" t="s">
        <v>111</v>
      </c>
      <c r="E9" s="210"/>
      <c r="F9" s="211"/>
      <c r="G9" s="281"/>
      <c r="H9" s="282"/>
      <c r="I9" s="282"/>
      <c r="J9" s="284"/>
      <c r="K9" s="286"/>
      <c r="L9" s="213"/>
      <c r="M9" s="213"/>
      <c r="N9" s="213"/>
      <c r="O9" s="213"/>
      <c r="P9" s="213"/>
      <c r="Q9" s="214"/>
      <c r="R9" s="213"/>
      <c r="S9" s="216"/>
      <c r="T9" s="260"/>
      <c r="U9" s="262"/>
      <c r="V9" s="264"/>
    </row>
    <row r="10" spans="1:22" ht="16.5" customHeight="1" x14ac:dyDescent="0.3">
      <c r="A10" s="31">
        <v>1</v>
      </c>
      <c r="B10" s="72">
        <v>44560</v>
      </c>
      <c r="C10" s="90"/>
      <c r="D10" s="24">
        <f>C10*1</f>
        <v>0</v>
      </c>
      <c r="E10" s="33" t="s">
        <v>4</v>
      </c>
      <c r="F10" s="35">
        <f>D$8</f>
        <v>0</v>
      </c>
      <c r="G10" s="272" t="s">
        <v>131</v>
      </c>
      <c r="H10" s="273"/>
      <c r="I10" s="273"/>
      <c r="J10" s="156">
        <v>50</v>
      </c>
      <c r="K10" s="237" t="s">
        <v>80</v>
      </c>
      <c r="L10" s="318" t="s">
        <v>45</v>
      </c>
      <c r="M10" s="46" t="s">
        <v>112</v>
      </c>
      <c r="N10" s="47">
        <v>100</v>
      </c>
      <c r="O10" s="48">
        <v>100</v>
      </c>
      <c r="P10" s="93" t="s">
        <v>43</v>
      </c>
      <c r="Q10" s="102"/>
      <c r="R10" s="111">
        <f>N10*Q10</f>
        <v>0</v>
      </c>
      <c r="S10" s="102"/>
      <c r="T10" s="118">
        <f>Q10-S10</f>
        <v>0</v>
      </c>
      <c r="U10" s="119">
        <f>N10*S10</f>
        <v>0</v>
      </c>
      <c r="V10" s="120">
        <f>T10*N10</f>
        <v>0</v>
      </c>
    </row>
    <row r="11" spans="1:22" ht="17.25" thickBot="1" x14ac:dyDescent="0.35">
      <c r="A11" s="23">
        <f>A10+1</f>
        <v>2</v>
      </c>
      <c r="B11" s="73">
        <f>B10+1</f>
        <v>44561</v>
      </c>
      <c r="C11" s="91"/>
      <c r="D11" s="24">
        <f>C11*1</f>
        <v>0</v>
      </c>
      <c r="E11" s="222" t="s">
        <v>13</v>
      </c>
      <c r="F11" s="223"/>
      <c r="G11" s="241" t="s">
        <v>132</v>
      </c>
      <c r="H11" s="242"/>
      <c r="I11" s="242"/>
      <c r="J11" s="40">
        <v>50</v>
      </c>
      <c r="K11" s="238"/>
      <c r="L11" s="316"/>
      <c r="M11" s="49" t="s">
        <v>113</v>
      </c>
      <c r="N11" s="50">
        <v>300</v>
      </c>
      <c r="O11" s="51">
        <v>5</v>
      </c>
      <c r="P11" s="94" t="s">
        <v>42</v>
      </c>
      <c r="Q11" s="103"/>
      <c r="R11" s="112">
        <f t="shared" ref="R11:R71" si="0">N11*Q11</f>
        <v>0</v>
      </c>
      <c r="S11" s="103"/>
      <c r="T11" s="121">
        <f t="shared" ref="T11:T72" si="1">Q11-S11</f>
        <v>0</v>
      </c>
      <c r="U11" s="122">
        <f t="shared" ref="U11:U71" si="2">N11*S11</f>
        <v>0</v>
      </c>
      <c r="V11" s="123">
        <f t="shared" ref="V11:V71" si="3">T11*N11</f>
        <v>0</v>
      </c>
    </row>
    <row r="12" spans="1:22" x14ac:dyDescent="0.3">
      <c r="A12" s="23">
        <f t="shared" ref="A12:B27" si="4">A11+1</f>
        <v>3</v>
      </c>
      <c r="B12" s="74">
        <f t="shared" si="4"/>
        <v>44562</v>
      </c>
      <c r="C12" s="91"/>
      <c r="D12" s="24">
        <f>C12*2</f>
        <v>0</v>
      </c>
      <c r="E12" s="32" t="s">
        <v>5</v>
      </c>
      <c r="F12" s="36">
        <f>D$8</f>
        <v>0</v>
      </c>
      <c r="G12" s="319" t="s">
        <v>232</v>
      </c>
      <c r="H12" s="320"/>
      <c r="I12" s="320"/>
      <c r="J12" s="41">
        <v>50</v>
      </c>
      <c r="K12" s="238"/>
      <c r="L12" s="316"/>
      <c r="M12" s="49" t="s">
        <v>114</v>
      </c>
      <c r="N12" s="50">
        <v>300</v>
      </c>
      <c r="O12" s="51">
        <v>5</v>
      </c>
      <c r="P12" s="94" t="s">
        <v>42</v>
      </c>
      <c r="Q12" s="103"/>
      <c r="R12" s="112">
        <f t="shared" si="0"/>
        <v>0</v>
      </c>
      <c r="S12" s="103"/>
      <c r="T12" s="121">
        <f t="shared" si="1"/>
        <v>0</v>
      </c>
      <c r="U12" s="122">
        <f t="shared" si="2"/>
        <v>0</v>
      </c>
      <c r="V12" s="123">
        <f t="shared" si="3"/>
        <v>0</v>
      </c>
    </row>
    <row r="13" spans="1:22" ht="17.25" thickBot="1" x14ac:dyDescent="0.35">
      <c r="A13" s="23">
        <f t="shared" si="4"/>
        <v>4</v>
      </c>
      <c r="B13" s="75">
        <f t="shared" si="4"/>
        <v>44563</v>
      </c>
      <c r="C13" s="91"/>
      <c r="D13" s="24">
        <f>C13*2</f>
        <v>0</v>
      </c>
      <c r="E13" s="224" t="s">
        <v>14</v>
      </c>
      <c r="F13" s="225"/>
      <c r="G13" s="231" t="s">
        <v>133</v>
      </c>
      <c r="H13" s="232"/>
      <c r="I13" s="232"/>
      <c r="J13" s="41">
        <v>50</v>
      </c>
      <c r="K13" s="238"/>
      <c r="L13" s="316"/>
      <c r="M13" s="49" t="s">
        <v>27</v>
      </c>
      <c r="N13" s="50">
        <v>60</v>
      </c>
      <c r="O13" s="51">
        <v>20</v>
      </c>
      <c r="P13" s="94" t="s">
        <v>42</v>
      </c>
      <c r="Q13" s="103"/>
      <c r="R13" s="112">
        <f t="shared" si="0"/>
        <v>0</v>
      </c>
      <c r="S13" s="103"/>
      <c r="T13" s="121">
        <f t="shared" si="1"/>
        <v>0</v>
      </c>
      <c r="U13" s="122">
        <f t="shared" si="2"/>
        <v>0</v>
      </c>
      <c r="V13" s="123">
        <f t="shared" si="3"/>
        <v>0</v>
      </c>
    </row>
    <row r="14" spans="1:22" x14ac:dyDescent="0.3">
      <c r="A14" s="23">
        <f t="shared" si="4"/>
        <v>5</v>
      </c>
      <c r="B14" s="76">
        <f t="shared" si="4"/>
        <v>44564</v>
      </c>
      <c r="C14" s="91"/>
      <c r="D14" s="24">
        <f t="shared" ref="D14:D18" si="5">C14*1</f>
        <v>0</v>
      </c>
      <c r="E14" s="34" t="s">
        <v>6</v>
      </c>
      <c r="F14" s="37">
        <f>D$8</f>
        <v>0</v>
      </c>
      <c r="G14" s="231" t="s">
        <v>134</v>
      </c>
      <c r="H14" s="232"/>
      <c r="I14" s="232"/>
      <c r="J14" s="41">
        <v>50</v>
      </c>
      <c r="K14" s="238"/>
      <c r="L14" s="316"/>
      <c r="M14" s="49" t="s">
        <v>28</v>
      </c>
      <c r="N14" s="50">
        <v>50</v>
      </c>
      <c r="O14" s="51">
        <v>20</v>
      </c>
      <c r="P14" s="94" t="s">
        <v>42</v>
      </c>
      <c r="Q14" s="103"/>
      <c r="R14" s="112">
        <f t="shared" si="0"/>
        <v>0</v>
      </c>
      <c r="S14" s="103"/>
      <c r="T14" s="121">
        <f t="shared" si="1"/>
        <v>0</v>
      </c>
      <c r="U14" s="122">
        <f t="shared" si="2"/>
        <v>0</v>
      </c>
      <c r="V14" s="123">
        <f t="shared" si="3"/>
        <v>0</v>
      </c>
    </row>
    <row r="15" spans="1:22" x14ac:dyDescent="0.3">
      <c r="A15" s="23">
        <f t="shared" si="4"/>
        <v>6</v>
      </c>
      <c r="B15" s="77">
        <f t="shared" si="4"/>
        <v>44565</v>
      </c>
      <c r="C15" s="91"/>
      <c r="D15" s="24">
        <f t="shared" si="5"/>
        <v>0</v>
      </c>
      <c r="E15" s="222" t="s">
        <v>15</v>
      </c>
      <c r="F15" s="223"/>
      <c r="G15" s="231" t="s">
        <v>231</v>
      </c>
      <c r="H15" s="232"/>
      <c r="I15" s="232"/>
      <c r="J15" s="41">
        <v>50</v>
      </c>
      <c r="K15" s="238"/>
      <c r="L15" s="316"/>
      <c r="M15" s="49" t="s">
        <v>29</v>
      </c>
      <c r="N15" s="50">
        <v>20</v>
      </c>
      <c r="O15" s="51">
        <v>20</v>
      </c>
      <c r="P15" s="94" t="s">
        <v>42</v>
      </c>
      <c r="Q15" s="103"/>
      <c r="R15" s="112">
        <f t="shared" si="0"/>
        <v>0</v>
      </c>
      <c r="S15" s="103"/>
      <c r="T15" s="121">
        <f t="shared" si="1"/>
        <v>0</v>
      </c>
      <c r="U15" s="122">
        <f t="shared" si="2"/>
        <v>0</v>
      </c>
      <c r="V15" s="123">
        <f t="shared" si="3"/>
        <v>0</v>
      </c>
    </row>
    <row r="16" spans="1:22" x14ac:dyDescent="0.3">
      <c r="A16" s="23">
        <f t="shared" si="4"/>
        <v>7</v>
      </c>
      <c r="B16" s="77">
        <f t="shared" si="4"/>
        <v>44566</v>
      </c>
      <c r="C16" s="91"/>
      <c r="D16" s="24">
        <f t="shared" si="5"/>
        <v>0</v>
      </c>
      <c r="E16" s="32" t="s">
        <v>7</v>
      </c>
      <c r="F16" s="36">
        <f>D$8</f>
        <v>0</v>
      </c>
      <c r="G16" s="231" t="s">
        <v>233</v>
      </c>
      <c r="H16" s="232"/>
      <c r="I16" s="232"/>
      <c r="J16" s="41">
        <v>50</v>
      </c>
      <c r="K16" s="238"/>
      <c r="L16" s="316"/>
      <c r="M16" s="49" t="s">
        <v>115</v>
      </c>
      <c r="N16" s="50">
        <v>30</v>
      </c>
      <c r="O16" s="51">
        <v>20</v>
      </c>
      <c r="P16" s="94" t="s">
        <v>42</v>
      </c>
      <c r="Q16" s="103"/>
      <c r="R16" s="112">
        <f t="shared" si="0"/>
        <v>0</v>
      </c>
      <c r="S16" s="103"/>
      <c r="T16" s="121">
        <f t="shared" si="1"/>
        <v>0</v>
      </c>
      <c r="U16" s="122">
        <f t="shared" si="2"/>
        <v>0</v>
      </c>
      <c r="V16" s="123">
        <f t="shared" si="3"/>
        <v>0</v>
      </c>
    </row>
    <row r="17" spans="1:22" x14ac:dyDescent="0.3">
      <c r="A17" s="31">
        <f t="shared" si="4"/>
        <v>8</v>
      </c>
      <c r="B17" s="77">
        <f t="shared" si="4"/>
        <v>44567</v>
      </c>
      <c r="C17" s="91"/>
      <c r="D17" s="24">
        <f t="shared" si="5"/>
        <v>0</v>
      </c>
      <c r="E17" s="224" t="s">
        <v>16</v>
      </c>
      <c r="F17" s="225"/>
      <c r="G17" s="231" t="s">
        <v>230</v>
      </c>
      <c r="H17" s="232"/>
      <c r="I17" s="232"/>
      <c r="J17" s="41">
        <v>50</v>
      </c>
      <c r="K17" s="238"/>
      <c r="L17" s="316"/>
      <c r="M17" s="49" t="s">
        <v>30</v>
      </c>
      <c r="N17" s="50">
        <v>100</v>
      </c>
      <c r="O17" s="51">
        <v>30</v>
      </c>
      <c r="P17" s="94" t="s">
        <v>42</v>
      </c>
      <c r="Q17" s="103"/>
      <c r="R17" s="112">
        <f t="shared" si="0"/>
        <v>0</v>
      </c>
      <c r="S17" s="103"/>
      <c r="T17" s="121">
        <f t="shared" si="1"/>
        <v>0</v>
      </c>
      <c r="U17" s="122">
        <f t="shared" si="2"/>
        <v>0</v>
      </c>
      <c r="V17" s="123">
        <f t="shared" si="3"/>
        <v>0</v>
      </c>
    </row>
    <row r="18" spans="1:22" ht="17.25" thickBot="1" x14ac:dyDescent="0.35">
      <c r="A18" s="23">
        <f t="shared" si="4"/>
        <v>9</v>
      </c>
      <c r="B18" s="78">
        <f t="shared" si="4"/>
        <v>44568</v>
      </c>
      <c r="C18" s="91"/>
      <c r="D18" s="24">
        <f t="shared" si="5"/>
        <v>0</v>
      </c>
      <c r="E18" s="34" t="s">
        <v>8</v>
      </c>
      <c r="F18" s="37">
        <f>D$8</f>
        <v>0</v>
      </c>
      <c r="G18" s="233" t="s">
        <v>229</v>
      </c>
      <c r="H18" s="234"/>
      <c r="I18" s="234"/>
      <c r="J18" s="42">
        <v>50</v>
      </c>
      <c r="K18" s="238"/>
      <c r="L18" s="316"/>
      <c r="M18" s="49" t="s">
        <v>31</v>
      </c>
      <c r="N18" s="50">
        <v>700</v>
      </c>
      <c r="O18" s="51">
        <v>10</v>
      </c>
      <c r="P18" s="94" t="s">
        <v>42</v>
      </c>
      <c r="Q18" s="103"/>
      <c r="R18" s="112">
        <f t="shared" si="0"/>
        <v>0</v>
      </c>
      <c r="S18" s="103"/>
      <c r="T18" s="121">
        <f t="shared" si="1"/>
        <v>0</v>
      </c>
      <c r="U18" s="122">
        <f t="shared" si="2"/>
        <v>0</v>
      </c>
      <c r="V18" s="123">
        <f t="shared" si="3"/>
        <v>0</v>
      </c>
    </row>
    <row r="19" spans="1:22" x14ac:dyDescent="0.3">
      <c r="A19" s="23">
        <f t="shared" si="4"/>
        <v>10</v>
      </c>
      <c r="B19" s="74">
        <f t="shared" si="4"/>
        <v>44569</v>
      </c>
      <c r="C19" s="91"/>
      <c r="D19" s="24">
        <f>C19*2</f>
        <v>0</v>
      </c>
      <c r="E19" s="222" t="s">
        <v>17</v>
      </c>
      <c r="F19" s="223"/>
      <c r="G19" s="235" t="s">
        <v>135</v>
      </c>
      <c r="H19" s="236"/>
      <c r="I19" s="236"/>
      <c r="J19" s="43">
        <v>20</v>
      </c>
      <c r="K19" s="238"/>
      <c r="L19" s="316"/>
      <c r="M19" s="49" t="s">
        <v>32</v>
      </c>
      <c r="N19" s="50">
        <v>700</v>
      </c>
      <c r="O19" s="51">
        <v>10</v>
      </c>
      <c r="P19" s="94" t="s">
        <v>42</v>
      </c>
      <c r="Q19" s="103"/>
      <c r="R19" s="112">
        <f t="shared" si="0"/>
        <v>0</v>
      </c>
      <c r="S19" s="103"/>
      <c r="T19" s="121">
        <f t="shared" si="1"/>
        <v>0</v>
      </c>
      <c r="U19" s="122">
        <f t="shared" si="2"/>
        <v>0</v>
      </c>
      <c r="V19" s="123">
        <f t="shared" si="3"/>
        <v>0</v>
      </c>
    </row>
    <row r="20" spans="1:22" ht="17.25" thickBot="1" x14ac:dyDescent="0.35">
      <c r="A20" s="23">
        <f t="shared" si="4"/>
        <v>11</v>
      </c>
      <c r="B20" s="75">
        <f t="shared" si="4"/>
        <v>44570</v>
      </c>
      <c r="C20" s="91"/>
      <c r="D20" s="24">
        <f>C20*2</f>
        <v>0</v>
      </c>
      <c r="E20" s="32" t="s">
        <v>9</v>
      </c>
      <c r="F20" s="36">
        <f>D$8</f>
        <v>0</v>
      </c>
      <c r="G20" s="235" t="s">
        <v>136</v>
      </c>
      <c r="H20" s="236"/>
      <c r="I20" s="236"/>
      <c r="J20" s="43">
        <v>20</v>
      </c>
      <c r="K20" s="238"/>
      <c r="L20" s="316"/>
      <c r="M20" s="49" t="s">
        <v>33</v>
      </c>
      <c r="N20" s="50">
        <v>50</v>
      </c>
      <c r="O20" s="51">
        <v>30</v>
      </c>
      <c r="P20" s="94" t="s">
        <v>42</v>
      </c>
      <c r="Q20" s="103"/>
      <c r="R20" s="112">
        <f t="shared" si="0"/>
        <v>0</v>
      </c>
      <c r="S20" s="103"/>
      <c r="T20" s="121">
        <f t="shared" si="1"/>
        <v>0</v>
      </c>
      <c r="U20" s="122">
        <f t="shared" si="2"/>
        <v>0</v>
      </c>
      <c r="V20" s="123">
        <f t="shared" si="3"/>
        <v>0</v>
      </c>
    </row>
    <row r="21" spans="1:22" x14ac:dyDescent="0.3">
      <c r="A21" s="23">
        <f t="shared" si="4"/>
        <v>12</v>
      </c>
      <c r="B21" s="76">
        <f t="shared" si="4"/>
        <v>44571</v>
      </c>
      <c r="C21" s="91"/>
      <c r="D21" s="24">
        <f t="shared" ref="D21:D25" si="6">C21*1</f>
        <v>0</v>
      </c>
      <c r="E21" s="224" t="s">
        <v>221</v>
      </c>
      <c r="F21" s="225"/>
      <c r="G21" s="235" t="s">
        <v>137</v>
      </c>
      <c r="H21" s="236"/>
      <c r="I21" s="236"/>
      <c r="J21" s="43">
        <v>20</v>
      </c>
      <c r="K21" s="238"/>
      <c r="L21" s="316"/>
      <c r="M21" s="49" t="s">
        <v>34</v>
      </c>
      <c r="N21" s="50">
        <v>150</v>
      </c>
      <c r="O21" s="51">
        <v>30</v>
      </c>
      <c r="P21" s="94" t="s">
        <v>42</v>
      </c>
      <c r="Q21" s="103"/>
      <c r="R21" s="112">
        <f t="shared" si="0"/>
        <v>0</v>
      </c>
      <c r="S21" s="103"/>
      <c r="T21" s="121">
        <f t="shared" si="1"/>
        <v>0</v>
      </c>
      <c r="U21" s="122">
        <f t="shared" si="2"/>
        <v>0</v>
      </c>
      <c r="V21" s="123">
        <f t="shared" si="3"/>
        <v>0</v>
      </c>
    </row>
    <row r="22" spans="1:22" x14ac:dyDescent="0.3">
      <c r="A22" s="23">
        <f t="shared" si="4"/>
        <v>13</v>
      </c>
      <c r="B22" s="77">
        <f t="shared" si="4"/>
        <v>44572</v>
      </c>
      <c r="C22" s="91"/>
      <c r="D22" s="24">
        <f t="shared" si="6"/>
        <v>0</v>
      </c>
      <c r="E22" s="34" t="s">
        <v>10</v>
      </c>
      <c r="F22" s="37">
        <f>D$8</f>
        <v>0</v>
      </c>
      <c r="G22" s="235" t="s">
        <v>138</v>
      </c>
      <c r="H22" s="236"/>
      <c r="I22" s="236"/>
      <c r="J22" s="43">
        <v>20</v>
      </c>
      <c r="K22" s="238"/>
      <c r="L22" s="316"/>
      <c r="M22" s="49" t="s">
        <v>35</v>
      </c>
      <c r="N22" s="50">
        <v>250</v>
      </c>
      <c r="O22" s="51">
        <v>20</v>
      </c>
      <c r="P22" s="94" t="s">
        <v>42</v>
      </c>
      <c r="Q22" s="103"/>
      <c r="R22" s="112">
        <f t="shared" si="0"/>
        <v>0</v>
      </c>
      <c r="S22" s="103"/>
      <c r="T22" s="121">
        <f t="shared" si="1"/>
        <v>0</v>
      </c>
      <c r="U22" s="122">
        <f t="shared" si="2"/>
        <v>0</v>
      </c>
      <c r="V22" s="123">
        <f t="shared" si="3"/>
        <v>0</v>
      </c>
    </row>
    <row r="23" spans="1:22" x14ac:dyDescent="0.3">
      <c r="A23" s="23">
        <f t="shared" si="4"/>
        <v>14</v>
      </c>
      <c r="B23" s="77">
        <f t="shared" si="4"/>
        <v>44573</v>
      </c>
      <c r="C23" s="91"/>
      <c r="D23" s="24">
        <f t="shared" si="6"/>
        <v>0</v>
      </c>
      <c r="E23" s="222" t="s">
        <v>18</v>
      </c>
      <c r="F23" s="223"/>
      <c r="G23" s="235" t="s">
        <v>139</v>
      </c>
      <c r="H23" s="236"/>
      <c r="I23" s="236"/>
      <c r="J23" s="43">
        <v>20</v>
      </c>
      <c r="K23" s="238"/>
      <c r="L23" s="316"/>
      <c r="M23" s="49" t="s">
        <v>36</v>
      </c>
      <c r="N23" s="50">
        <v>100</v>
      </c>
      <c r="O23" s="51">
        <v>15</v>
      </c>
      <c r="P23" s="94" t="s">
        <v>42</v>
      </c>
      <c r="Q23" s="103"/>
      <c r="R23" s="112">
        <f t="shared" si="0"/>
        <v>0</v>
      </c>
      <c r="S23" s="103"/>
      <c r="T23" s="121">
        <f t="shared" si="1"/>
        <v>0</v>
      </c>
      <c r="U23" s="122">
        <f t="shared" si="2"/>
        <v>0</v>
      </c>
      <c r="V23" s="123">
        <f t="shared" si="3"/>
        <v>0</v>
      </c>
    </row>
    <row r="24" spans="1:22" x14ac:dyDescent="0.3">
      <c r="A24" s="31">
        <f t="shared" si="4"/>
        <v>15</v>
      </c>
      <c r="B24" s="77">
        <f t="shared" si="4"/>
        <v>44574</v>
      </c>
      <c r="C24" s="91"/>
      <c r="D24" s="24">
        <f t="shared" si="6"/>
        <v>0</v>
      </c>
      <c r="E24" s="32" t="s">
        <v>11</v>
      </c>
      <c r="F24" s="36">
        <f>D$8</f>
        <v>0</v>
      </c>
      <c r="G24" s="235" t="s">
        <v>140</v>
      </c>
      <c r="H24" s="236"/>
      <c r="I24" s="236"/>
      <c r="J24" s="43">
        <v>20</v>
      </c>
      <c r="K24" s="238"/>
      <c r="L24" s="316"/>
      <c r="M24" s="49" t="s">
        <v>37</v>
      </c>
      <c r="N24" s="50">
        <v>150</v>
      </c>
      <c r="O24" s="51">
        <v>20</v>
      </c>
      <c r="P24" s="94" t="s">
        <v>42</v>
      </c>
      <c r="Q24" s="103"/>
      <c r="R24" s="112">
        <f t="shared" si="0"/>
        <v>0</v>
      </c>
      <c r="S24" s="103"/>
      <c r="T24" s="121">
        <f t="shared" si="1"/>
        <v>0</v>
      </c>
      <c r="U24" s="122">
        <f t="shared" si="2"/>
        <v>0</v>
      </c>
      <c r="V24" s="123">
        <f t="shared" si="3"/>
        <v>0</v>
      </c>
    </row>
    <row r="25" spans="1:22" ht="17.25" thickBot="1" x14ac:dyDescent="0.35">
      <c r="A25" s="23">
        <f t="shared" si="4"/>
        <v>16</v>
      </c>
      <c r="B25" s="78">
        <f t="shared" si="4"/>
        <v>44575</v>
      </c>
      <c r="C25" s="91"/>
      <c r="D25" s="24">
        <f t="shared" si="6"/>
        <v>0</v>
      </c>
      <c r="E25" s="220" t="s">
        <v>19</v>
      </c>
      <c r="F25" s="221"/>
      <c r="G25" s="235" t="s">
        <v>141</v>
      </c>
      <c r="H25" s="236"/>
      <c r="I25" s="236"/>
      <c r="J25" s="43">
        <v>20</v>
      </c>
      <c r="K25" s="238"/>
      <c r="L25" s="316"/>
      <c r="M25" s="49" t="s">
        <v>38</v>
      </c>
      <c r="N25" s="50">
        <v>7000</v>
      </c>
      <c r="O25" s="51">
        <v>1</v>
      </c>
      <c r="P25" s="94" t="s">
        <v>42</v>
      </c>
      <c r="Q25" s="103"/>
      <c r="R25" s="112">
        <f t="shared" si="0"/>
        <v>0</v>
      </c>
      <c r="S25" s="103"/>
      <c r="T25" s="121">
        <f t="shared" si="1"/>
        <v>0</v>
      </c>
      <c r="U25" s="122">
        <f t="shared" si="2"/>
        <v>0</v>
      </c>
      <c r="V25" s="123">
        <f t="shared" si="3"/>
        <v>0</v>
      </c>
    </row>
    <row r="26" spans="1:22" x14ac:dyDescent="0.3">
      <c r="A26" s="23">
        <f t="shared" si="4"/>
        <v>17</v>
      </c>
      <c r="B26" s="74">
        <f t="shared" si="4"/>
        <v>44576</v>
      </c>
      <c r="C26" s="91"/>
      <c r="D26" s="24">
        <f>C26*2</f>
        <v>0</v>
      </c>
      <c r="E26" s="147"/>
      <c r="F26" s="148"/>
      <c r="G26" s="235" t="s">
        <v>142</v>
      </c>
      <c r="H26" s="236"/>
      <c r="I26" s="236"/>
      <c r="J26" s="43">
        <v>20</v>
      </c>
      <c r="K26" s="238"/>
      <c r="L26" s="316"/>
      <c r="M26" s="49" t="s">
        <v>116</v>
      </c>
      <c r="N26" s="50">
        <v>5000</v>
      </c>
      <c r="O26" s="51">
        <v>1</v>
      </c>
      <c r="P26" s="94" t="s">
        <v>42</v>
      </c>
      <c r="Q26" s="103"/>
      <c r="R26" s="112">
        <f t="shared" si="0"/>
        <v>0</v>
      </c>
      <c r="S26" s="103"/>
      <c r="T26" s="121">
        <f t="shared" si="1"/>
        <v>0</v>
      </c>
      <c r="U26" s="122">
        <f t="shared" si="2"/>
        <v>0</v>
      </c>
      <c r="V26" s="123">
        <f t="shared" si="3"/>
        <v>0</v>
      </c>
    </row>
    <row r="27" spans="1:22" ht="17.25" customHeight="1" thickBot="1" x14ac:dyDescent="0.35">
      <c r="A27" s="23">
        <f t="shared" si="4"/>
        <v>18</v>
      </c>
      <c r="B27" s="75">
        <f t="shared" si="4"/>
        <v>44577</v>
      </c>
      <c r="C27" s="91"/>
      <c r="D27" s="24">
        <f>C27*2</f>
        <v>0</v>
      </c>
      <c r="E27" s="143"/>
      <c r="F27" s="145"/>
      <c r="G27" s="235" t="s">
        <v>143</v>
      </c>
      <c r="H27" s="236"/>
      <c r="I27" s="236"/>
      <c r="J27" s="43">
        <v>20</v>
      </c>
      <c r="K27" s="238"/>
      <c r="L27" s="316"/>
      <c r="M27" s="49" t="s">
        <v>39</v>
      </c>
      <c r="N27" s="50">
        <v>500</v>
      </c>
      <c r="O27" s="52">
        <v>3</v>
      </c>
      <c r="P27" s="95" t="s">
        <v>43</v>
      </c>
      <c r="Q27" s="103"/>
      <c r="R27" s="112">
        <f t="shared" si="0"/>
        <v>0</v>
      </c>
      <c r="S27" s="103"/>
      <c r="T27" s="121">
        <f t="shared" si="1"/>
        <v>0</v>
      </c>
      <c r="U27" s="122">
        <f t="shared" si="2"/>
        <v>0</v>
      </c>
      <c r="V27" s="123">
        <f t="shared" si="3"/>
        <v>0</v>
      </c>
    </row>
    <row r="28" spans="1:22" x14ac:dyDescent="0.3">
      <c r="A28" s="23">
        <f t="shared" ref="A28:B43" si="7">A27+1</f>
        <v>19</v>
      </c>
      <c r="B28" s="76">
        <f t="shared" si="7"/>
        <v>44578</v>
      </c>
      <c r="C28" s="91"/>
      <c r="D28" s="24">
        <f t="shared" ref="D28:D32" si="8">C28*1</f>
        <v>0</v>
      </c>
      <c r="E28" s="143"/>
      <c r="F28" s="145"/>
      <c r="G28" s="235" t="s">
        <v>144</v>
      </c>
      <c r="H28" s="236"/>
      <c r="I28" s="236"/>
      <c r="J28" s="43">
        <v>20</v>
      </c>
      <c r="K28" s="238"/>
      <c r="L28" s="276"/>
      <c r="M28" s="49" t="s">
        <v>44</v>
      </c>
      <c r="N28" s="50">
        <v>500</v>
      </c>
      <c r="O28" s="52">
        <v>3</v>
      </c>
      <c r="P28" s="95" t="s">
        <v>43</v>
      </c>
      <c r="Q28" s="103"/>
      <c r="R28" s="112">
        <f t="shared" si="0"/>
        <v>0</v>
      </c>
      <c r="S28" s="103"/>
      <c r="T28" s="121">
        <f t="shared" si="1"/>
        <v>0</v>
      </c>
      <c r="U28" s="122">
        <f t="shared" si="2"/>
        <v>0</v>
      </c>
      <c r="V28" s="123">
        <f t="shared" si="3"/>
        <v>0</v>
      </c>
    </row>
    <row r="29" spans="1:22" x14ac:dyDescent="0.3">
      <c r="A29" s="23">
        <f t="shared" si="7"/>
        <v>20</v>
      </c>
      <c r="B29" s="77">
        <f t="shared" si="7"/>
        <v>44579</v>
      </c>
      <c r="C29" s="91"/>
      <c r="D29" s="24">
        <f t="shared" si="8"/>
        <v>0</v>
      </c>
      <c r="E29" s="18"/>
      <c r="F29" s="7"/>
      <c r="G29" s="235" t="s">
        <v>145</v>
      </c>
      <c r="H29" s="236"/>
      <c r="I29" s="236"/>
      <c r="J29" s="43">
        <v>20</v>
      </c>
      <c r="K29" s="238"/>
      <c r="L29" s="312" t="s">
        <v>46</v>
      </c>
      <c r="M29" s="59" t="s">
        <v>47</v>
      </c>
      <c r="N29" s="60">
        <v>30</v>
      </c>
      <c r="O29" s="61">
        <v>2</v>
      </c>
      <c r="P29" s="96" t="s">
        <v>43</v>
      </c>
      <c r="Q29" s="104"/>
      <c r="R29" s="113">
        <f t="shared" si="0"/>
        <v>0</v>
      </c>
      <c r="S29" s="104"/>
      <c r="T29" s="121">
        <f t="shared" si="1"/>
        <v>0</v>
      </c>
      <c r="U29" s="122">
        <f t="shared" si="2"/>
        <v>0</v>
      </c>
      <c r="V29" s="123">
        <f t="shared" si="3"/>
        <v>0</v>
      </c>
    </row>
    <row r="30" spans="1:22" x14ac:dyDescent="0.3">
      <c r="A30" s="23">
        <f t="shared" si="7"/>
        <v>21</v>
      </c>
      <c r="B30" s="77">
        <f t="shared" si="7"/>
        <v>44580</v>
      </c>
      <c r="C30" s="91"/>
      <c r="D30" s="24">
        <f t="shared" si="8"/>
        <v>0</v>
      </c>
      <c r="E30" s="5"/>
      <c r="F30" s="6"/>
      <c r="G30" s="235" t="s">
        <v>146</v>
      </c>
      <c r="H30" s="236"/>
      <c r="I30" s="236"/>
      <c r="J30" s="43">
        <v>20</v>
      </c>
      <c r="K30" s="238"/>
      <c r="L30" s="313"/>
      <c r="M30" s="59" t="s">
        <v>48</v>
      </c>
      <c r="N30" s="60">
        <v>200</v>
      </c>
      <c r="O30" s="62">
        <v>3</v>
      </c>
      <c r="P30" s="96" t="s">
        <v>43</v>
      </c>
      <c r="Q30" s="104"/>
      <c r="R30" s="113">
        <f t="shared" si="0"/>
        <v>0</v>
      </c>
      <c r="S30" s="104"/>
      <c r="T30" s="121">
        <f t="shared" si="1"/>
        <v>0</v>
      </c>
      <c r="U30" s="122">
        <f t="shared" si="2"/>
        <v>0</v>
      </c>
      <c r="V30" s="123">
        <f t="shared" si="3"/>
        <v>0</v>
      </c>
    </row>
    <row r="31" spans="1:22" x14ac:dyDescent="0.3">
      <c r="A31" s="31">
        <f t="shared" si="7"/>
        <v>22</v>
      </c>
      <c r="B31" s="77">
        <f t="shared" si="7"/>
        <v>44581</v>
      </c>
      <c r="C31" s="91"/>
      <c r="D31" s="24">
        <f t="shared" si="8"/>
        <v>0</v>
      </c>
      <c r="E31" s="5"/>
      <c r="F31" s="6"/>
      <c r="G31" s="235" t="s">
        <v>147</v>
      </c>
      <c r="H31" s="236"/>
      <c r="I31" s="236"/>
      <c r="J31" s="43">
        <v>20</v>
      </c>
      <c r="K31" s="238"/>
      <c r="L31" s="313"/>
      <c r="M31" s="59" t="s">
        <v>117</v>
      </c>
      <c r="N31" s="60">
        <v>20</v>
      </c>
      <c r="O31" s="63">
        <v>10</v>
      </c>
      <c r="P31" s="96" t="s">
        <v>43</v>
      </c>
      <c r="Q31" s="104"/>
      <c r="R31" s="113">
        <f t="shared" si="0"/>
        <v>0</v>
      </c>
      <c r="S31" s="104"/>
      <c r="T31" s="121">
        <f t="shared" si="1"/>
        <v>0</v>
      </c>
      <c r="U31" s="122">
        <f t="shared" si="2"/>
        <v>0</v>
      </c>
      <c r="V31" s="123">
        <f t="shared" si="3"/>
        <v>0</v>
      </c>
    </row>
    <row r="32" spans="1:22" ht="17.25" thickBot="1" x14ac:dyDescent="0.35">
      <c r="A32" s="23">
        <f t="shared" si="7"/>
        <v>23</v>
      </c>
      <c r="B32" s="78">
        <f t="shared" si="7"/>
        <v>44582</v>
      </c>
      <c r="C32" s="91"/>
      <c r="D32" s="24">
        <f t="shared" si="8"/>
        <v>0</v>
      </c>
      <c r="E32" s="5"/>
      <c r="F32" s="6"/>
      <c r="G32" s="235" t="s">
        <v>149</v>
      </c>
      <c r="H32" s="236"/>
      <c r="I32" s="236"/>
      <c r="J32" s="43">
        <v>20</v>
      </c>
      <c r="K32" s="238"/>
      <c r="L32" s="313"/>
      <c r="M32" s="59" t="s">
        <v>49</v>
      </c>
      <c r="N32" s="60">
        <v>5</v>
      </c>
      <c r="O32" s="160">
        <v>0</v>
      </c>
      <c r="P32" s="96" t="s">
        <v>43</v>
      </c>
      <c r="Q32" s="104"/>
      <c r="R32" s="113">
        <f t="shared" si="0"/>
        <v>0</v>
      </c>
      <c r="S32" s="104"/>
      <c r="T32" s="121">
        <f t="shared" si="1"/>
        <v>0</v>
      </c>
      <c r="U32" s="122">
        <f t="shared" si="2"/>
        <v>0</v>
      </c>
      <c r="V32" s="123">
        <f t="shared" si="3"/>
        <v>0</v>
      </c>
    </row>
    <row r="33" spans="1:22" x14ac:dyDescent="0.3">
      <c r="A33" s="23">
        <f t="shared" si="7"/>
        <v>24</v>
      </c>
      <c r="B33" s="74">
        <f t="shared" si="7"/>
        <v>44583</v>
      </c>
      <c r="C33" s="91"/>
      <c r="D33" s="24">
        <f>C33*2</f>
        <v>0</v>
      </c>
      <c r="E33" s="5"/>
      <c r="F33" s="6"/>
      <c r="G33" s="235" t="s">
        <v>148</v>
      </c>
      <c r="H33" s="236"/>
      <c r="I33" s="236"/>
      <c r="J33" s="43">
        <v>20</v>
      </c>
      <c r="K33" s="238"/>
      <c r="L33" s="313"/>
      <c r="M33" s="59" t="s">
        <v>50</v>
      </c>
      <c r="N33" s="60">
        <v>15</v>
      </c>
      <c r="O33" s="65">
        <v>1</v>
      </c>
      <c r="P33" s="96" t="s">
        <v>43</v>
      </c>
      <c r="Q33" s="104"/>
      <c r="R33" s="113">
        <f t="shared" si="0"/>
        <v>0</v>
      </c>
      <c r="S33" s="104"/>
      <c r="T33" s="121">
        <f t="shared" si="1"/>
        <v>0</v>
      </c>
      <c r="U33" s="122">
        <f t="shared" si="2"/>
        <v>0</v>
      </c>
      <c r="V33" s="123">
        <f t="shared" si="3"/>
        <v>0</v>
      </c>
    </row>
    <row r="34" spans="1:22" ht="17.25" thickBot="1" x14ac:dyDescent="0.35">
      <c r="A34" s="23">
        <f t="shared" si="7"/>
        <v>25</v>
      </c>
      <c r="B34" s="75">
        <f t="shared" si="7"/>
        <v>44584</v>
      </c>
      <c r="C34" s="91"/>
      <c r="D34" s="24">
        <f>C34*2</f>
        <v>0</v>
      </c>
      <c r="E34" s="5"/>
      <c r="F34" s="6"/>
      <c r="G34" s="287" t="s">
        <v>150</v>
      </c>
      <c r="H34" s="288"/>
      <c r="I34" s="289"/>
      <c r="J34" s="42">
        <v>100</v>
      </c>
      <c r="K34" s="238"/>
      <c r="L34" s="313"/>
      <c r="M34" s="59" t="s">
        <v>51</v>
      </c>
      <c r="N34" s="60">
        <v>60</v>
      </c>
      <c r="O34" s="135">
        <v>1</v>
      </c>
      <c r="P34" s="96" t="s">
        <v>43</v>
      </c>
      <c r="Q34" s="104"/>
      <c r="R34" s="113">
        <f t="shared" si="0"/>
        <v>0</v>
      </c>
      <c r="S34" s="104"/>
      <c r="T34" s="121">
        <f t="shared" si="1"/>
        <v>0</v>
      </c>
      <c r="U34" s="122">
        <f t="shared" si="2"/>
        <v>0</v>
      </c>
      <c r="V34" s="123">
        <f t="shared" si="3"/>
        <v>0</v>
      </c>
    </row>
    <row r="35" spans="1:22" ht="17.25" thickBot="1" x14ac:dyDescent="0.35">
      <c r="A35" s="23">
        <f t="shared" si="7"/>
        <v>26</v>
      </c>
      <c r="B35" s="76">
        <f t="shared" si="7"/>
        <v>44585</v>
      </c>
      <c r="C35" s="91"/>
      <c r="D35" s="24">
        <f t="shared" ref="D35:D39" si="9">C35*1</f>
        <v>0</v>
      </c>
      <c r="E35" s="5"/>
      <c r="F35" s="6"/>
      <c r="G35" s="290" t="s">
        <v>151</v>
      </c>
      <c r="H35" s="291"/>
      <c r="I35" s="291"/>
      <c r="J35" s="44">
        <v>100</v>
      </c>
      <c r="K35" s="238"/>
      <c r="L35" s="313"/>
      <c r="M35" s="59" t="s">
        <v>52</v>
      </c>
      <c r="N35" s="60">
        <v>300</v>
      </c>
      <c r="O35" s="64">
        <v>2</v>
      </c>
      <c r="P35" s="96" t="s">
        <v>43</v>
      </c>
      <c r="Q35" s="104"/>
      <c r="R35" s="113">
        <f t="shared" si="0"/>
        <v>0</v>
      </c>
      <c r="S35" s="104"/>
      <c r="T35" s="121">
        <f t="shared" si="1"/>
        <v>0</v>
      </c>
      <c r="U35" s="122">
        <f t="shared" si="2"/>
        <v>0</v>
      </c>
      <c r="V35" s="123">
        <f t="shared" si="3"/>
        <v>0</v>
      </c>
    </row>
    <row r="36" spans="1:22" ht="17.25" thickBot="1" x14ac:dyDescent="0.35">
      <c r="A36" s="23">
        <f t="shared" si="7"/>
        <v>27</v>
      </c>
      <c r="B36" s="77">
        <f t="shared" si="7"/>
        <v>44586</v>
      </c>
      <c r="C36" s="91"/>
      <c r="D36" s="24">
        <f t="shared" si="9"/>
        <v>0</v>
      </c>
      <c r="E36" s="5"/>
      <c r="F36" s="6"/>
      <c r="G36" s="2"/>
      <c r="H36" s="2"/>
      <c r="I36" s="2"/>
      <c r="K36" s="238"/>
      <c r="L36" s="313"/>
      <c r="M36" s="59" t="s">
        <v>53</v>
      </c>
      <c r="N36" s="60">
        <v>100</v>
      </c>
      <c r="O36" s="64">
        <v>4</v>
      </c>
      <c r="P36" s="96" t="s">
        <v>43</v>
      </c>
      <c r="Q36" s="104"/>
      <c r="R36" s="113">
        <f t="shared" si="0"/>
        <v>0</v>
      </c>
      <c r="S36" s="104"/>
      <c r="T36" s="121">
        <f t="shared" si="1"/>
        <v>0</v>
      </c>
      <c r="U36" s="122">
        <f t="shared" si="2"/>
        <v>0</v>
      </c>
      <c r="V36" s="123">
        <f t="shared" si="3"/>
        <v>0</v>
      </c>
    </row>
    <row r="37" spans="1:22" x14ac:dyDescent="0.3">
      <c r="A37" s="23">
        <f t="shared" si="7"/>
        <v>28</v>
      </c>
      <c r="B37" s="77">
        <f t="shared" si="7"/>
        <v>44587</v>
      </c>
      <c r="C37" s="91"/>
      <c r="D37" s="24">
        <f t="shared" si="9"/>
        <v>0</v>
      </c>
      <c r="E37" s="5"/>
      <c r="F37" s="6"/>
      <c r="G37" s="300" t="s">
        <v>219</v>
      </c>
      <c r="H37" s="301"/>
      <c r="I37" s="301"/>
      <c r="J37" s="301"/>
      <c r="K37" s="238"/>
      <c r="L37" s="313"/>
      <c r="M37" s="59" t="s">
        <v>54</v>
      </c>
      <c r="N37" s="60">
        <v>50</v>
      </c>
      <c r="O37" s="64">
        <v>1</v>
      </c>
      <c r="P37" s="96" t="s">
        <v>43</v>
      </c>
      <c r="Q37" s="104"/>
      <c r="R37" s="113">
        <f t="shared" si="0"/>
        <v>0</v>
      </c>
      <c r="S37" s="104"/>
      <c r="T37" s="121">
        <f t="shared" si="1"/>
        <v>0</v>
      </c>
      <c r="U37" s="122">
        <f t="shared" si="2"/>
        <v>0</v>
      </c>
      <c r="V37" s="123">
        <f t="shared" si="3"/>
        <v>0</v>
      </c>
    </row>
    <row r="38" spans="1:22" ht="17.25" thickBot="1" x14ac:dyDescent="0.35">
      <c r="A38" s="31">
        <f t="shared" si="7"/>
        <v>29</v>
      </c>
      <c r="B38" s="77">
        <f t="shared" si="7"/>
        <v>44588</v>
      </c>
      <c r="C38" s="91"/>
      <c r="D38" s="24">
        <f t="shared" si="9"/>
        <v>0</v>
      </c>
      <c r="E38" s="5"/>
      <c r="F38" s="6"/>
      <c r="G38" s="302"/>
      <c r="H38" s="303"/>
      <c r="I38" s="303"/>
      <c r="J38" s="303"/>
      <c r="K38" s="238"/>
      <c r="L38" s="313"/>
      <c r="M38" s="59" t="s">
        <v>55</v>
      </c>
      <c r="N38" s="60">
        <v>50</v>
      </c>
      <c r="O38" s="64">
        <v>1</v>
      </c>
      <c r="P38" s="96" t="s">
        <v>43</v>
      </c>
      <c r="Q38" s="104"/>
      <c r="R38" s="113">
        <f t="shared" si="0"/>
        <v>0</v>
      </c>
      <c r="S38" s="104"/>
      <c r="T38" s="121">
        <f t="shared" si="1"/>
        <v>0</v>
      </c>
      <c r="U38" s="122">
        <f t="shared" si="2"/>
        <v>0</v>
      </c>
      <c r="V38" s="123">
        <f t="shared" si="3"/>
        <v>0</v>
      </c>
    </row>
    <row r="39" spans="1:22" ht="17.25" thickBot="1" x14ac:dyDescent="0.35">
      <c r="A39" s="23">
        <f t="shared" si="7"/>
        <v>30</v>
      </c>
      <c r="B39" s="78">
        <f t="shared" si="7"/>
        <v>44589</v>
      </c>
      <c r="C39" s="91"/>
      <c r="D39" s="24">
        <f t="shared" si="9"/>
        <v>0</v>
      </c>
      <c r="E39" s="5"/>
      <c r="F39" s="6"/>
      <c r="G39" s="149" t="s">
        <v>210</v>
      </c>
      <c r="H39" s="304" t="s">
        <v>211</v>
      </c>
      <c r="I39" s="304"/>
      <c r="J39" s="150" t="s">
        <v>212</v>
      </c>
      <c r="K39" s="238"/>
      <c r="L39" s="313"/>
      <c r="M39" s="59" t="s">
        <v>56</v>
      </c>
      <c r="N39" s="60">
        <v>10</v>
      </c>
      <c r="O39" s="66">
        <v>0</v>
      </c>
      <c r="P39" s="96" t="s">
        <v>43</v>
      </c>
      <c r="Q39" s="104"/>
      <c r="R39" s="113">
        <f t="shared" si="0"/>
        <v>0</v>
      </c>
      <c r="S39" s="104"/>
      <c r="T39" s="121">
        <f t="shared" si="1"/>
        <v>0</v>
      </c>
      <c r="U39" s="122">
        <f t="shared" si="2"/>
        <v>0</v>
      </c>
      <c r="V39" s="123">
        <f t="shared" si="3"/>
        <v>0</v>
      </c>
    </row>
    <row r="40" spans="1:22" ht="16.5" customHeight="1" x14ac:dyDescent="0.3">
      <c r="A40" s="23">
        <f t="shared" si="7"/>
        <v>31</v>
      </c>
      <c r="B40" s="74">
        <f t="shared" si="7"/>
        <v>44590</v>
      </c>
      <c r="C40" s="91"/>
      <c r="D40" s="24">
        <f>C40*2</f>
        <v>0</v>
      </c>
      <c r="E40" s="143"/>
      <c r="F40" s="146"/>
      <c r="G40" s="151" t="s">
        <v>191</v>
      </c>
      <c r="H40" s="305"/>
      <c r="I40" s="306"/>
      <c r="J40" s="152"/>
      <c r="K40" s="239"/>
      <c r="L40" s="313"/>
      <c r="M40" s="59" t="s">
        <v>57</v>
      </c>
      <c r="N40" s="60">
        <v>20</v>
      </c>
      <c r="O40" s="66">
        <v>0</v>
      </c>
      <c r="P40" s="96" t="s">
        <v>43</v>
      </c>
      <c r="Q40" s="104"/>
      <c r="R40" s="113">
        <f t="shared" si="0"/>
        <v>0</v>
      </c>
      <c r="S40" s="104"/>
      <c r="T40" s="121">
        <f t="shared" si="1"/>
        <v>0</v>
      </c>
      <c r="U40" s="122">
        <f t="shared" si="2"/>
        <v>0</v>
      </c>
      <c r="V40" s="123">
        <f t="shared" si="3"/>
        <v>0</v>
      </c>
    </row>
    <row r="41" spans="1:22" ht="17.25" thickBot="1" x14ac:dyDescent="0.35">
      <c r="A41" s="23">
        <f t="shared" si="7"/>
        <v>32</v>
      </c>
      <c r="B41" s="75">
        <f t="shared" si="7"/>
        <v>44591</v>
      </c>
      <c r="C41" s="91"/>
      <c r="D41" s="24">
        <f>C41*2</f>
        <v>0</v>
      </c>
      <c r="E41" s="143"/>
      <c r="F41" s="146"/>
      <c r="G41" s="151" t="s">
        <v>192</v>
      </c>
      <c r="H41" s="229"/>
      <c r="I41" s="230"/>
      <c r="J41" s="153"/>
      <c r="K41" s="239"/>
      <c r="L41" s="313"/>
      <c r="M41" s="59" t="s">
        <v>58</v>
      </c>
      <c r="N41" s="60">
        <v>500</v>
      </c>
      <c r="O41" s="64">
        <v>1</v>
      </c>
      <c r="P41" s="136" t="s">
        <v>42</v>
      </c>
      <c r="Q41" s="104"/>
      <c r="R41" s="113">
        <f t="shared" si="0"/>
        <v>0</v>
      </c>
      <c r="S41" s="104"/>
      <c r="T41" s="121">
        <f t="shared" si="1"/>
        <v>0</v>
      </c>
      <c r="U41" s="122">
        <f t="shared" si="2"/>
        <v>0</v>
      </c>
      <c r="V41" s="123">
        <f t="shared" si="3"/>
        <v>0</v>
      </c>
    </row>
    <row r="42" spans="1:22" x14ac:dyDescent="0.3">
      <c r="A42" s="23">
        <f t="shared" si="7"/>
        <v>33</v>
      </c>
      <c r="B42" s="76">
        <f t="shared" si="7"/>
        <v>44592</v>
      </c>
      <c r="C42" s="91"/>
      <c r="D42" s="24">
        <f t="shared" ref="D42:D46" si="10">C42*1</f>
        <v>0</v>
      </c>
      <c r="E42" s="143"/>
      <c r="F42" s="146"/>
      <c r="G42" s="151" t="s">
        <v>194</v>
      </c>
      <c r="H42" s="229"/>
      <c r="I42" s="230"/>
      <c r="J42" s="153"/>
      <c r="K42" s="239"/>
      <c r="L42" s="313"/>
      <c r="M42" s="59" t="s">
        <v>59</v>
      </c>
      <c r="N42" s="60">
        <v>10</v>
      </c>
      <c r="O42" s="65">
        <v>1</v>
      </c>
      <c r="P42" s="96" t="s">
        <v>43</v>
      </c>
      <c r="Q42" s="104"/>
      <c r="R42" s="113">
        <f t="shared" si="0"/>
        <v>0</v>
      </c>
      <c r="S42" s="104"/>
      <c r="T42" s="121">
        <f t="shared" si="1"/>
        <v>0</v>
      </c>
      <c r="U42" s="122">
        <f t="shared" si="2"/>
        <v>0</v>
      </c>
      <c r="V42" s="123">
        <f t="shared" si="3"/>
        <v>0</v>
      </c>
    </row>
    <row r="43" spans="1:22" x14ac:dyDescent="0.3">
      <c r="A43" s="23">
        <f t="shared" si="7"/>
        <v>34</v>
      </c>
      <c r="B43" s="79">
        <f t="shared" si="7"/>
        <v>44593</v>
      </c>
      <c r="C43" s="91"/>
      <c r="D43" s="24">
        <f t="shared" si="10"/>
        <v>0</v>
      </c>
      <c r="E43" s="143"/>
      <c r="F43" s="2"/>
      <c r="G43" s="151" t="s">
        <v>196</v>
      </c>
      <c r="H43" s="229"/>
      <c r="I43" s="230"/>
      <c r="J43" s="153"/>
      <c r="K43" s="239"/>
      <c r="L43" s="313"/>
      <c r="M43" s="59" t="s">
        <v>60</v>
      </c>
      <c r="N43" s="60">
        <v>200</v>
      </c>
      <c r="O43" s="67">
        <v>5</v>
      </c>
      <c r="P43" s="96" t="s">
        <v>43</v>
      </c>
      <c r="Q43" s="104"/>
      <c r="R43" s="113">
        <f t="shared" si="0"/>
        <v>0</v>
      </c>
      <c r="S43" s="104"/>
      <c r="T43" s="121">
        <f t="shared" si="1"/>
        <v>0</v>
      </c>
      <c r="U43" s="122">
        <f t="shared" si="2"/>
        <v>0</v>
      </c>
      <c r="V43" s="123">
        <f t="shared" si="3"/>
        <v>0</v>
      </c>
    </row>
    <row r="44" spans="1:22" x14ac:dyDescent="0.3">
      <c r="A44" s="23">
        <f t="shared" ref="A44:B59" si="11">A43+1</f>
        <v>35</v>
      </c>
      <c r="B44" s="79">
        <f t="shared" si="11"/>
        <v>44594</v>
      </c>
      <c r="C44" s="91"/>
      <c r="D44" s="24">
        <f t="shared" si="10"/>
        <v>0</v>
      </c>
      <c r="E44" s="144"/>
      <c r="F44" s="2"/>
      <c r="G44" s="151" t="s">
        <v>198</v>
      </c>
      <c r="H44" s="229"/>
      <c r="I44" s="230"/>
      <c r="J44" s="153"/>
      <c r="K44" s="239"/>
      <c r="L44" s="313"/>
      <c r="M44" s="59" t="s">
        <v>61</v>
      </c>
      <c r="N44" s="60">
        <v>80</v>
      </c>
      <c r="O44" s="64">
        <v>1</v>
      </c>
      <c r="P44" s="96" t="s">
        <v>43</v>
      </c>
      <c r="Q44" s="104"/>
      <c r="R44" s="113">
        <f t="shared" si="0"/>
        <v>0</v>
      </c>
      <c r="S44" s="104"/>
      <c r="T44" s="121">
        <f t="shared" si="1"/>
        <v>0</v>
      </c>
      <c r="U44" s="122">
        <f t="shared" si="2"/>
        <v>0</v>
      </c>
      <c r="V44" s="123">
        <f t="shared" si="3"/>
        <v>0</v>
      </c>
    </row>
    <row r="45" spans="1:22" x14ac:dyDescent="0.3">
      <c r="A45" s="31">
        <f t="shared" si="11"/>
        <v>36</v>
      </c>
      <c r="B45" s="79">
        <f t="shared" si="11"/>
        <v>44595</v>
      </c>
      <c r="C45" s="91"/>
      <c r="D45" s="24">
        <f t="shared" si="10"/>
        <v>0</v>
      </c>
      <c r="E45" s="144"/>
      <c r="F45" s="2"/>
      <c r="G45" s="151" t="s">
        <v>200</v>
      </c>
      <c r="H45" s="229"/>
      <c r="I45" s="230"/>
      <c r="J45" s="153"/>
      <c r="K45" s="239"/>
      <c r="L45" s="313"/>
      <c r="M45" s="59" t="s">
        <v>62</v>
      </c>
      <c r="N45" s="60">
        <v>80</v>
      </c>
      <c r="O45" s="64">
        <v>1</v>
      </c>
      <c r="P45" s="96" t="s">
        <v>43</v>
      </c>
      <c r="Q45" s="104"/>
      <c r="R45" s="113">
        <f t="shared" si="0"/>
        <v>0</v>
      </c>
      <c r="S45" s="104"/>
      <c r="T45" s="121">
        <f t="shared" si="1"/>
        <v>0</v>
      </c>
      <c r="U45" s="122">
        <f t="shared" si="2"/>
        <v>0</v>
      </c>
      <c r="V45" s="123">
        <f t="shared" si="3"/>
        <v>0</v>
      </c>
    </row>
    <row r="46" spans="1:22" ht="17.25" thickBot="1" x14ac:dyDescent="0.35">
      <c r="A46" s="23">
        <f t="shared" si="11"/>
        <v>37</v>
      </c>
      <c r="B46" s="80">
        <f t="shared" si="11"/>
        <v>44596</v>
      </c>
      <c r="C46" s="91"/>
      <c r="D46" s="24">
        <f t="shared" si="10"/>
        <v>0</v>
      </c>
      <c r="E46" s="137"/>
      <c r="G46" s="151" t="s">
        <v>202</v>
      </c>
      <c r="H46" s="229"/>
      <c r="I46" s="230"/>
      <c r="J46" s="153"/>
      <c r="K46" s="239"/>
      <c r="L46" s="313"/>
      <c r="M46" s="59" t="s">
        <v>63</v>
      </c>
      <c r="N46" s="60">
        <v>200</v>
      </c>
      <c r="O46" s="64">
        <v>1</v>
      </c>
      <c r="P46" s="96" t="s">
        <v>43</v>
      </c>
      <c r="Q46" s="104"/>
      <c r="R46" s="113">
        <f t="shared" si="0"/>
        <v>0</v>
      </c>
      <c r="S46" s="104"/>
      <c r="T46" s="121">
        <f t="shared" si="1"/>
        <v>0</v>
      </c>
      <c r="U46" s="122">
        <f t="shared" si="2"/>
        <v>0</v>
      </c>
      <c r="V46" s="123">
        <f t="shared" si="3"/>
        <v>0</v>
      </c>
    </row>
    <row r="47" spans="1:22" x14ac:dyDescent="0.3">
      <c r="A47" s="23">
        <f t="shared" si="11"/>
        <v>38</v>
      </c>
      <c r="B47" s="81">
        <f t="shared" si="11"/>
        <v>44597</v>
      </c>
      <c r="C47" s="91"/>
      <c r="D47" s="24">
        <f>C47*2</f>
        <v>0</v>
      </c>
      <c r="E47" s="137"/>
      <c r="G47" s="151" t="s">
        <v>204</v>
      </c>
      <c r="H47" s="229"/>
      <c r="I47" s="230"/>
      <c r="J47" s="153"/>
      <c r="K47" s="239"/>
      <c r="L47" s="313"/>
      <c r="M47" s="59" t="s">
        <v>64</v>
      </c>
      <c r="N47" s="60">
        <v>500</v>
      </c>
      <c r="O47" s="64">
        <v>1</v>
      </c>
      <c r="P47" s="96" t="s">
        <v>43</v>
      </c>
      <c r="Q47" s="104"/>
      <c r="R47" s="113">
        <f t="shared" si="0"/>
        <v>0</v>
      </c>
      <c r="S47" s="104"/>
      <c r="T47" s="121">
        <f t="shared" si="1"/>
        <v>0</v>
      </c>
      <c r="U47" s="122">
        <f t="shared" si="2"/>
        <v>0</v>
      </c>
      <c r="V47" s="123">
        <f t="shared" si="3"/>
        <v>0</v>
      </c>
    </row>
    <row r="48" spans="1:22" ht="17.25" thickBot="1" x14ac:dyDescent="0.35">
      <c r="A48" s="23">
        <f t="shared" si="11"/>
        <v>39</v>
      </c>
      <c r="B48" s="82">
        <f t="shared" si="11"/>
        <v>44598</v>
      </c>
      <c r="C48" s="91"/>
      <c r="D48" s="24">
        <f>C48*2</f>
        <v>0</v>
      </c>
      <c r="E48" s="137"/>
      <c r="G48" s="151" t="s">
        <v>206</v>
      </c>
      <c r="H48" s="229"/>
      <c r="I48" s="230"/>
      <c r="J48" s="153"/>
      <c r="K48" s="239"/>
      <c r="L48" s="313"/>
      <c r="M48" s="59" t="s">
        <v>65</v>
      </c>
      <c r="N48" s="60">
        <v>70</v>
      </c>
      <c r="O48" s="67">
        <v>50</v>
      </c>
      <c r="P48" s="96" t="s">
        <v>43</v>
      </c>
      <c r="Q48" s="104"/>
      <c r="R48" s="113">
        <f t="shared" si="0"/>
        <v>0</v>
      </c>
      <c r="S48" s="104"/>
      <c r="T48" s="121">
        <f t="shared" si="1"/>
        <v>0</v>
      </c>
      <c r="U48" s="122">
        <f t="shared" si="2"/>
        <v>0</v>
      </c>
      <c r="V48" s="123">
        <f t="shared" si="3"/>
        <v>0</v>
      </c>
    </row>
    <row r="49" spans="1:22" x14ac:dyDescent="0.3">
      <c r="A49" s="23">
        <f t="shared" si="11"/>
        <v>40</v>
      </c>
      <c r="B49" s="83">
        <f t="shared" si="11"/>
        <v>44599</v>
      </c>
      <c r="C49" s="91"/>
      <c r="D49" s="24">
        <f t="shared" ref="D49:D53" si="12">C49*1</f>
        <v>0</v>
      </c>
      <c r="E49" s="137"/>
      <c r="G49" s="151" t="s">
        <v>208</v>
      </c>
      <c r="H49" s="229"/>
      <c r="I49" s="230"/>
      <c r="J49" s="153"/>
      <c r="K49" s="239"/>
      <c r="L49" s="313"/>
      <c r="M49" s="59" t="s">
        <v>118</v>
      </c>
      <c r="N49" s="60">
        <v>1000</v>
      </c>
      <c r="O49" s="67">
        <v>5</v>
      </c>
      <c r="P49" s="96" t="s">
        <v>43</v>
      </c>
      <c r="Q49" s="104"/>
      <c r="R49" s="113">
        <f t="shared" si="0"/>
        <v>0</v>
      </c>
      <c r="S49" s="104"/>
      <c r="T49" s="121">
        <f t="shared" si="1"/>
        <v>0</v>
      </c>
      <c r="U49" s="122">
        <f t="shared" si="2"/>
        <v>0</v>
      </c>
      <c r="V49" s="123">
        <f t="shared" si="3"/>
        <v>0</v>
      </c>
    </row>
    <row r="50" spans="1:22" x14ac:dyDescent="0.3">
      <c r="A50" s="23">
        <f t="shared" si="11"/>
        <v>41</v>
      </c>
      <c r="B50" s="79">
        <f t="shared" si="11"/>
        <v>44600</v>
      </c>
      <c r="C50" s="91"/>
      <c r="D50" s="24">
        <f t="shared" si="12"/>
        <v>0</v>
      </c>
      <c r="E50" s="137"/>
      <c r="G50" s="151" t="s">
        <v>214</v>
      </c>
      <c r="H50" s="229"/>
      <c r="I50" s="230"/>
      <c r="J50" s="153"/>
      <c r="K50" s="239"/>
      <c r="L50" s="313"/>
      <c r="M50" s="59" t="s">
        <v>66</v>
      </c>
      <c r="N50" s="60">
        <v>100</v>
      </c>
      <c r="O50" s="64">
        <v>15</v>
      </c>
      <c r="P50" s="96" t="s">
        <v>43</v>
      </c>
      <c r="Q50" s="104"/>
      <c r="R50" s="113">
        <f t="shared" si="0"/>
        <v>0</v>
      </c>
      <c r="S50" s="104"/>
      <c r="T50" s="121">
        <f t="shared" si="1"/>
        <v>0</v>
      </c>
      <c r="U50" s="122">
        <f t="shared" si="2"/>
        <v>0</v>
      </c>
      <c r="V50" s="123">
        <f t="shared" si="3"/>
        <v>0</v>
      </c>
    </row>
    <row r="51" spans="1:22" ht="17.25" thickBot="1" x14ac:dyDescent="0.35">
      <c r="A51" s="23">
        <f t="shared" si="11"/>
        <v>42</v>
      </c>
      <c r="B51" s="79">
        <f t="shared" si="11"/>
        <v>44601</v>
      </c>
      <c r="C51" s="91"/>
      <c r="D51" s="24">
        <f t="shared" si="12"/>
        <v>0</v>
      </c>
      <c r="E51" s="137"/>
      <c r="G51" s="154" t="s">
        <v>216</v>
      </c>
      <c r="H51" s="298"/>
      <c r="I51" s="299"/>
      <c r="J51" s="155"/>
      <c r="K51" s="239"/>
      <c r="L51" s="313"/>
      <c r="M51" s="59" t="s">
        <v>67</v>
      </c>
      <c r="N51" s="60">
        <v>800</v>
      </c>
      <c r="O51" s="64">
        <v>5</v>
      </c>
      <c r="P51" s="96" t="s">
        <v>43</v>
      </c>
      <c r="Q51" s="104"/>
      <c r="R51" s="113">
        <f t="shared" si="0"/>
        <v>0</v>
      </c>
      <c r="S51" s="104"/>
      <c r="T51" s="121">
        <f t="shared" si="1"/>
        <v>0</v>
      </c>
      <c r="U51" s="122">
        <f t="shared" si="2"/>
        <v>0</v>
      </c>
      <c r="V51" s="123">
        <f t="shared" si="3"/>
        <v>0</v>
      </c>
    </row>
    <row r="52" spans="1:22" ht="16.5" customHeight="1" x14ac:dyDescent="0.3">
      <c r="A52" s="31">
        <f t="shared" si="11"/>
        <v>43</v>
      </c>
      <c r="B52" s="79">
        <f t="shared" si="11"/>
        <v>44602</v>
      </c>
      <c r="C52" s="91"/>
      <c r="D52" s="24">
        <f t="shared" si="12"/>
        <v>0</v>
      </c>
      <c r="E52" s="137"/>
      <c r="K52" s="238"/>
      <c r="L52" s="313"/>
      <c r="M52" s="59" t="s">
        <v>68</v>
      </c>
      <c r="N52" s="60">
        <v>1500</v>
      </c>
      <c r="O52" s="64">
        <v>3</v>
      </c>
      <c r="P52" s="96" t="s">
        <v>43</v>
      </c>
      <c r="Q52" s="104"/>
      <c r="R52" s="113">
        <f t="shared" si="0"/>
        <v>0</v>
      </c>
      <c r="S52" s="104"/>
      <c r="T52" s="121">
        <f t="shared" si="1"/>
        <v>0</v>
      </c>
      <c r="U52" s="122">
        <f t="shared" si="2"/>
        <v>0</v>
      </c>
      <c r="V52" s="123">
        <f t="shared" si="3"/>
        <v>0</v>
      </c>
    </row>
    <row r="53" spans="1:22" ht="17.25" thickBot="1" x14ac:dyDescent="0.35">
      <c r="A53" s="23">
        <f t="shared" si="11"/>
        <v>44</v>
      </c>
      <c r="B53" s="80">
        <f t="shared" si="11"/>
        <v>44603</v>
      </c>
      <c r="C53" s="91"/>
      <c r="D53" s="24">
        <f t="shared" si="12"/>
        <v>0</v>
      </c>
      <c r="E53" s="137"/>
      <c r="K53" s="238"/>
      <c r="L53" s="313"/>
      <c r="M53" s="59" t="s">
        <v>69</v>
      </c>
      <c r="N53" s="60">
        <v>4000</v>
      </c>
      <c r="O53" s="64">
        <v>1</v>
      </c>
      <c r="P53" s="96" t="s">
        <v>43</v>
      </c>
      <c r="Q53" s="104"/>
      <c r="R53" s="113">
        <f t="shared" si="0"/>
        <v>0</v>
      </c>
      <c r="S53" s="104"/>
      <c r="T53" s="121">
        <f t="shared" si="1"/>
        <v>0</v>
      </c>
      <c r="U53" s="122">
        <f t="shared" si="2"/>
        <v>0</v>
      </c>
      <c r="V53" s="123">
        <f t="shared" si="3"/>
        <v>0</v>
      </c>
    </row>
    <row r="54" spans="1:22" ht="16.5" customHeight="1" x14ac:dyDescent="0.3">
      <c r="A54" s="23">
        <f t="shared" si="11"/>
        <v>45</v>
      </c>
      <c r="B54" s="81">
        <f t="shared" si="11"/>
        <v>44604</v>
      </c>
      <c r="C54" s="91"/>
      <c r="D54" s="24">
        <f>C54*2</f>
        <v>0</v>
      </c>
      <c r="E54" s="137"/>
      <c r="K54" s="238"/>
      <c r="L54" s="313"/>
      <c r="M54" s="59" t="s">
        <v>158</v>
      </c>
      <c r="N54" s="60">
        <v>20</v>
      </c>
      <c r="O54" s="64">
        <v>100</v>
      </c>
      <c r="P54" s="96" t="s">
        <v>43</v>
      </c>
      <c r="Q54" s="104"/>
      <c r="R54" s="113">
        <f t="shared" si="0"/>
        <v>0</v>
      </c>
      <c r="S54" s="104"/>
      <c r="T54" s="121">
        <f t="shared" si="1"/>
        <v>0</v>
      </c>
      <c r="U54" s="122">
        <f t="shared" si="2"/>
        <v>0</v>
      </c>
      <c r="V54" s="123">
        <f t="shared" si="3"/>
        <v>0</v>
      </c>
    </row>
    <row r="55" spans="1:22" ht="17.25" thickBot="1" x14ac:dyDescent="0.35">
      <c r="A55" s="23">
        <f t="shared" si="11"/>
        <v>46</v>
      </c>
      <c r="B55" s="82">
        <f t="shared" si="11"/>
        <v>44605</v>
      </c>
      <c r="C55" s="91"/>
      <c r="D55" s="24">
        <f>C55*2</f>
        <v>0</v>
      </c>
      <c r="E55" s="137"/>
      <c r="K55" s="238"/>
      <c r="L55" s="313"/>
      <c r="M55" s="59" t="s">
        <v>159</v>
      </c>
      <c r="N55" s="60">
        <v>20</v>
      </c>
      <c r="O55" s="64">
        <v>100</v>
      </c>
      <c r="P55" s="96" t="s">
        <v>43</v>
      </c>
      <c r="Q55" s="104"/>
      <c r="R55" s="113">
        <f t="shared" si="0"/>
        <v>0</v>
      </c>
      <c r="S55" s="104"/>
      <c r="T55" s="121">
        <f t="shared" si="1"/>
        <v>0</v>
      </c>
      <c r="U55" s="122">
        <f t="shared" si="2"/>
        <v>0</v>
      </c>
      <c r="V55" s="123">
        <f t="shared" si="3"/>
        <v>0</v>
      </c>
    </row>
    <row r="56" spans="1:22" x14ac:dyDescent="0.3">
      <c r="A56" s="23">
        <f t="shared" si="11"/>
        <v>47</v>
      </c>
      <c r="B56" s="83">
        <f t="shared" si="11"/>
        <v>44606</v>
      </c>
      <c r="C56" s="91"/>
      <c r="D56" s="24">
        <f t="shared" ref="D56:D60" si="13">C56*1</f>
        <v>0</v>
      </c>
      <c r="E56" s="137"/>
      <c r="J56" s="45"/>
      <c r="K56" s="238"/>
      <c r="L56" s="313"/>
      <c r="M56" s="59" t="s">
        <v>160</v>
      </c>
      <c r="N56" s="60">
        <v>40</v>
      </c>
      <c r="O56" s="64">
        <v>100</v>
      </c>
      <c r="P56" s="96" t="s">
        <v>43</v>
      </c>
      <c r="Q56" s="104"/>
      <c r="R56" s="113">
        <f t="shared" si="0"/>
        <v>0</v>
      </c>
      <c r="S56" s="104"/>
      <c r="T56" s="121">
        <f t="shared" si="1"/>
        <v>0</v>
      </c>
      <c r="U56" s="122">
        <f t="shared" si="2"/>
        <v>0</v>
      </c>
      <c r="V56" s="123">
        <f t="shared" si="3"/>
        <v>0</v>
      </c>
    </row>
    <row r="57" spans="1:22" x14ac:dyDescent="0.3">
      <c r="A57" s="23">
        <f t="shared" si="11"/>
        <v>48</v>
      </c>
      <c r="B57" s="79">
        <f t="shared" si="11"/>
        <v>44607</v>
      </c>
      <c r="C57" s="91"/>
      <c r="D57" s="24">
        <f t="shared" si="13"/>
        <v>0</v>
      </c>
      <c r="J57" s="45"/>
      <c r="K57" s="238"/>
      <c r="L57" s="313"/>
      <c r="M57" s="59" t="s">
        <v>161</v>
      </c>
      <c r="N57" s="60">
        <v>40</v>
      </c>
      <c r="O57" s="64">
        <v>100</v>
      </c>
      <c r="P57" s="96" t="s">
        <v>43</v>
      </c>
      <c r="Q57" s="104"/>
      <c r="R57" s="113">
        <f t="shared" si="0"/>
        <v>0</v>
      </c>
      <c r="S57" s="104"/>
      <c r="T57" s="121">
        <f t="shared" si="1"/>
        <v>0</v>
      </c>
      <c r="U57" s="122">
        <f t="shared" si="2"/>
        <v>0</v>
      </c>
      <c r="V57" s="123">
        <f t="shared" si="3"/>
        <v>0</v>
      </c>
    </row>
    <row r="58" spans="1:22" x14ac:dyDescent="0.3">
      <c r="A58" s="23">
        <f t="shared" si="11"/>
        <v>49</v>
      </c>
      <c r="B58" s="79">
        <f t="shared" si="11"/>
        <v>44608</v>
      </c>
      <c r="C58" s="91"/>
      <c r="D58" s="24">
        <f t="shared" si="13"/>
        <v>0</v>
      </c>
      <c r="J58" s="45"/>
      <c r="K58" s="238"/>
      <c r="L58" s="313"/>
      <c r="M58" s="59" t="s">
        <v>162</v>
      </c>
      <c r="N58" s="60">
        <v>60</v>
      </c>
      <c r="O58" s="64">
        <v>100</v>
      </c>
      <c r="P58" s="96" t="s">
        <v>43</v>
      </c>
      <c r="Q58" s="104"/>
      <c r="R58" s="113">
        <f t="shared" si="0"/>
        <v>0</v>
      </c>
      <c r="S58" s="104"/>
      <c r="T58" s="121">
        <f t="shared" si="1"/>
        <v>0</v>
      </c>
      <c r="U58" s="122">
        <f t="shared" si="2"/>
        <v>0</v>
      </c>
      <c r="V58" s="123">
        <f t="shared" si="3"/>
        <v>0</v>
      </c>
    </row>
    <row r="59" spans="1:22" x14ac:dyDescent="0.3">
      <c r="A59" s="31">
        <f t="shared" si="11"/>
        <v>50</v>
      </c>
      <c r="B59" s="79">
        <f t="shared" si="11"/>
        <v>44609</v>
      </c>
      <c r="C59" s="91"/>
      <c r="D59" s="24">
        <f t="shared" si="13"/>
        <v>0</v>
      </c>
      <c r="J59" s="45"/>
      <c r="K59" s="238"/>
      <c r="L59" s="313"/>
      <c r="M59" s="59" t="s">
        <v>163</v>
      </c>
      <c r="N59" s="60">
        <v>60</v>
      </c>
      <c r="O59" s="64">
        <v>100</v>
      </c>
      <c r="P59" s="96" t="s">
        <v>43</v>
      </c>
      <c r="Q59" s="104"/>
      <c r="R59" s="113">
        <f t="shared" si="0"/>
        <v>0</v>
      </c>
      <c r="S59" s="104"/>
      <c r="T59" s="121">
        <f t="shared" si="1"/>
        <v>0</v>
      </c>
      <c r="U59" s="122">
        <f t="shared" si="2"/>
        <v>0</v>
      </c>
      <c r="V59" s="123">
        <f t="shared" si="3"/>
        <v>0</v>
      </c>
    </row>
    <row r="60" spans="1:22" ht="17.25" thickBot="1" x14ac:dyDescent="0.35">
      <c r="A60" s="23">
        <f t="shared" ref="A60:B75" si="14">A59+1</f>
        <v>51</v>
      </c>
      <c r="B60" s="80">
        <f t="shared" si="14"/>
        <v>44610</v>
      </c>
      <c r="C60" s="91"/>
      <c r="D60" s="24">
        <f t="shared" si="13"/>
        <v>0</v>
      </c>
      <c r="J60" s="45"/>
      <c r="K60" s="238"/>
      <c r="L60" s="314"/>
      <c r="M60" s="59" t="s">
        <v>70</v>
      </c>
      <c r="N60" s="60">
        <v>200</v>
      </c>
      <c r="O60" s="64">
        <v>100</v>
      </c>
      <c r="P60" s="96" t="s">
        <v>43</v>
      </c>
      <c r="Q60" s="104"/>
      <c r="R60" s="113">
        <f t="shared" si="0"/>
        <v>0</v>
      </c>
      <c r="S60" s="104"/>
      <c r="T60" s="121">
        <f t="shared" si="1"/>
        <v>0</v>
      </c>
      <c r="U60" s="122">
        <f t="shared" si="2"/>
        <v>0</v>
      </c>
      <c r="V60" s="123">
        <f t="shared" si="3"/>
        <v>0</v>
      </c>
    </row>
    <row r="61" spans="1:22" x14ac:dyDescent="0.3">
      <c r="A61" s="23">
        <f t="shared" si="14"/>
        <v>52</v>
      </c>
      <c r="B61" s="81">
        <f t="shared" si="14"/>
        <v>44611</v>
      </c>
      <c r="C61" s="91"/>
      <c r="D61" s="24">
        <f>C61*2</f>
        <v>0</v>
      </c>
      <c r="J61" s="45"/>
      <c r="K61" s="238"/>
      <c r="L61" s="315" t="s">
        <v>71</v>
      </c>
      <c r="M61" s="49" t="s">
        <v>72</v>
      </c>
      <c r="N61" s="50">
        <v>2000</v>
      </c>
      <c r="O61" s="53">
        <v>1</v>
      </c>
      <c r="P61" s="95" t="s">
        <v>43</v>
      </c>
      <c r="Q61" s="103"/>
      <c r="R61" s="112">
        <f t="shared" si="0"/>
        <v>0</v>
      </c>
      <c r="S61" s="103"/>
      <c r="T61" s="121">
        <f t="shared" si="1"/>
        <v>0</v>
      </c>
      <c r="U61" s="122">
        <f t="shared" si="2"/>
        <v>0</v>
      </c>
      <c r="V61" s="123">
        <f t="shared" si="3"/>
        <v>0</v>
      </c>
    </row>
    <row r="62" spans="1:22" ht="17.25" thickBot="1" x14ac:dyDescent="0.35">
      <c r="A62" s="23">
        <f t="shared" si="14"/>
        <v>53</v>
      </c>
      <c r="B62" s="82">
        <f t="shared" si="14"/>
        <v>44612</v>
      </c>
      <c r="C62" s="91"/>
      <c r="D62" s="24">
        <f>C62*2</f>
        <v>0</v>
      </c>
      <c r="J62" s="45"/>
      <c r="K62" s="238"/>
      <c r="L62" s="316"/>
      <c r="M62" s="49" t="s">
        <v>73</v>
      </c>
      <c r="N62" s="50">
        <v>2000</v>
      </c>
      <c r="O62" s="53">
        <v>1</v>
      </c>
      <c r="P62" s="95" t="s">
        <v>43</v>
      </c>
      <c r="Q62" s="103"/>
      <c r="R62" s="112">
        <f t="shared" si="0"/>
        <v>0</v>
      </c>
      <c r="S62" s="103"/>
      <c r="T62" s="121">
        <f t="shared" si="1"/>
        <v>0</v>
      </c>
      <c r="U62" s="122">
        <f t="shared" si="2"/>
        <v>0</v>
      </c>
      <c r="V62" s="123">
        <f t="shared" si="3"/>
        <v>0</v>
      </c>
    </row>
    <row r="63" spans="1:22" x14ac:dyDescent="0.3">
      <c r="A63" s="23">
        <f t="shared" si="14"/>
        <v>54</v>
      </c>
      <c r="B63" s="83">
        <f t="shared" si="14"/>
        <v>44613</v>
      </c>
      <c r="C63" s="91"/>
      <c r="D63" s="24">
        <f t="shared" ref="D63:D67" si="15">C63*1</f>
        <v>0</v>
      </c>
      <c r="J63" s="45"/>
      <c r="K63" s="238"/>
      <c r="L63" s="316"/>
      <c r="M63" s="49" t="s">
        <v>74</v>
      </c>
      <c r="N63" s="50">
        <v>2000</v>
      </c>
      <c r="O63" s="53">
        <v>1</v>
      </c>
      <c r="P63" s="95" t="s">
        <v>43</v>
      </c>
      <c r="Q63" s="103"/>
      <c r="R63" s="112">
        <f t="shared" si="0"/>
        <v>0</v>
      </c>
      <c r="S63" s="103"/>
      <c r="T63" s="121">
        <f t="shared" si="1"/>
        <v>0</v>
      </c>
      <c r="U63" s="122">
        <f t="shared" si="2"/>
        <v>0</v>
      </c>
      <c r="V63" s="123">
        <f t="shared" si="3"/>
        <v>0</v>
      </c>
    </row>
    <row r="64" spans="1:22" x14ac:dyDescent="0.3">
      <c r="A64" s="23">
        <f t="shared" si="14"/>
        <v>55</v>
      </c>
      <c r="B64" s="79">
        <f t="shared" si="14"/>
        <v>44614</v>
      </c>
      <c r="C64" s="91"/>
      <c r="D64" s="24">
        <f t="shared" si="15"/>
        <v>0</v>
      </c>
      <c r="J64" s="45"/>
      <c r="K64" s="238"/>
      <c r="L64" s="316"/>
      <c r="M64" s="49" t="s">
        <v>75</v>
      </c>
      <c r="N64" s="50">
        <v>1500</v>
      </c>
      <c r="O64" s="53">
        <v>1</v>
      </c>
      <c r="P64" s="95" t="s">
        <v>43</v>
      </c>
      <c r="Q64" s="103"/>
      <c r="R64" s="112">
        <f t="shared" si="0"/>
        <v>0</v>
      </c>
      <c r="S64" s="103"/>
      <c r="T64" s="121">
        <f t="shared" si="1"/>
        <v>0</v>
      </c>
      <c r="U64" s="122">
        <f t="shared" si="2"/>
        <v>0</v>
      </c>
      <c r="V64" s="123">
        <f t="shared" si="3"/>
        <v>0</v>
      </c>
    </row>
    <row r="65" spans="1:22" x14ac:dyDescent="0.3">
      <c r="A65" s="23">
        <f t="shared" si="14"/>
        <v>56</v>
      </c>
      <c r="B65" s="79">
        <f t="shared" si="14"/>
        <v>44615</v>
      </c>
      <c r="C65" s="91"/>
      <c r="D65" s="24">
        <f t="shared" si="15"/>
        <v>0</v>
      </c>
      <c r="J65" s="45"/>
      <c r="K65" s="238"/>
      <c r="L65" s="316"/>
      <c r="M65" s="49" t="s">
        <v>166</v>
      </c>
      <c r="N65" s="50">
        <v>1000</v>
      </c>
      <c r="O65" s="53">
        <v>1</v>
      </c>
      <c r="P65" s="95" t="s">
        <v>43</v>
      </c>
      <c r="Q65" s="103"/>
      <c r="R65" s="112">
        <f t="shared" si="0"/>
        <v>0</v>
      </c>
      <c r="S65" s="103"/>
      <c r="T65" s="121">
        <f t="shared" si="1"/>
        <v>0</v>
      </c>
      <c r="U65" s="122">
        <f t="shared" si="2"/>
        <v>0</v>
      </c>
      <c r="V65" s="123">
        <f t="shared" si="3"/>
        <v>0</v>
      </c>
    </row>
    <row r="66" spans="1:22" x14ac:dyDescent="0.3">
      <c r="A66" s="31">
        <f t="shared" si="14"/>
        <v>57</v>
      </c>
      <c r="B66" s="79">
        <f t="shared" si="14"/>
        <v>44616</v>
      </c>
      <c r="C66" s="91"/>
      <c r="D66" s="24">
        <f t="shared" si="15"/>
        <v>0</v>
      </c>
      <c r="J66" s="45"/>
      <c r="K66" s="238"/>
      <c r="L66" s="316"/>
      <c r="M66" s="49" t="s">
        <v>76</v>
      </c>
      <c r="N66" s="50">
        <v>1500</v>
      </c>
      <c r="O66" s="53">
        <v>1</v>
      </c>
      <c r="P66" s="95" t="s">
        <v>43</v>
      </c>
      <c r="Q66" s="103"/>
      <c r="R66" s="112">
        <f t="shared" si="0"/>
        <v>0</v>
      </c>
      <c r="S66" s="103"/>
      <c r="T66" s="121">
        <f t="shared" si="1"/>
        <v>0</v>
      </c>
      <c r="U66" s="122">
        <f t="shared" si="2"/>
        <v>0</v>
      </c>
      <c r="V66" s="123">
        <f t="shared" si="3"/>
        <v>0</v>
      </c>
    </row>
    <row r="67" spans="1:22" ht="17.25" thickBot="1" x14ac:dyDescent="0.35">
      <c r="A67" s="23">
        <f t="shared" si="14"/>
        <v>58</v>
      </c>
      <c r="B67" s="80">
        <f t="shared" si="14"/>
        <v>44617</v>
      </c>
      <c r="C67" s="91"/>
      <c r="D67" s="24">
        <f t="shared" si="15"/>
        <v>0</v>
      </c>
      <c r="J67" s="45"/>
      <c r="K67" s="238"/>
      <c r="L67" s="316"/>
      <c r="M67" s="49" t="s">
        <v>164</v>
      </c>
      <c r="N67" s="50">
        <v>700</v>
      </c>
      <c r="O67" s="53">
        <v>1</v>
      </c>
      <c r="P67" s="95" t="s">
        <v>43</v>
      </c>
      <c r="Q67" s="103"/>
      <c r="R67" s="112">
        <f t="shared" si="0"/>
        <v>0</v>
      </c>
      <c r="S67" s="103"/>
      <c r="T67" s="121">
        <f t="shared" si="1"/>
        <v>0</v>
      </c>
      <c r="U67" s="122">
        <f t="shared" si="2"/>
        <v>0</v>
      </c>
      <c r="V67" s="123">
        <f t="shared" si="3"/>
        <v>0</v>
      </c>
    </row>
    <row r="68" spans="1:22" x14ac:dyDescent="0.3">
      <c r="A68" s="23">
        <f t="shared" si="14"/>
        <v>59</v>
      </c>
      <c r="B68" s="81">
        <f t="shared" si="14"/>
        <v>44618</v>
      </c>
      <c r="C68" s="91"/>
      <c r="D68" s="24">
        <f>C68*2</f>
        <v>0</v>
      </c>
      <c r="J68" s="45"/>
      <c r="K68" s="238"/>
      <c r="L68" s="316"/>
      <c r="M68" s="49" t="s">
        <v>165</v>
      </c>
      <c r="N68" s="50">
        <v>700</v>
      </c>
      <c r="O68" s="53">
        <v>1</v>
      </c>
      <c r="P68" s="95" t="s">
        <v>43</v>
      </c>
      <c r="Q68" s="103"/>
      <c r="R68" s="112">
        <f t="shared" si="0"/>
        <v>0</v>
      </c>
      <c r="S68" s="103"/>
      <c r="T68" s="121">
        <f t="shared" si="1"/>
        <v>0</v>
      </c>
      <c r="U68" s="122">
        <f t="shared" si="2"/>
        <v>0</v>
      </c>
      <c r="V68" s="123">
        <f t="shared" si="3"/>
        <v>0</v>
      </c>
    </row>
    <row r="69" spans="1:22" ht="17.25" thickBot="1" x14ac:dyDescent="0.35">
      <c r="A69" s="23">
        <f t="shared" si="14"/>
        <v>60</v>
      </c>
      <c r="B69" s="82">
        <f t="shared" si="14"/>
        <v>44619</v>
      </c>
      <c r="C69" s="91"/>
      <c r="D69" s="24">
        <f>C69*2</f>
        <v>0</v>
      </c>
      <c r="K69" s="238"/>
      <c r="L69" s="316"/>
      <c r="M69" s="49" t="s">
        <v>77</v>
      </c>
      <c r="N69" s="50">
        <v>200</v>
      </c>
      <c r="O69" s="54">
        <v>0</v>
      </c>
      <c r="P69" s="95" t="s">
        <v>43</v>
      </c>
      <c r="Q69" s="103"/>
      <c r="R69" s="112">
        <f t="shared" si="0"/>
        <v>0</v>
      </c>
      <c r="S69" s="103"/>
      <c r="T69" s="121">
        <f t="shared" si="1"/>
        <v>0</v>
      </c>
      <c r="U69" s="122">
        <f t="shared" si="2"/>
        <v>0</v>
      </c>
      <c r="V69" s="123">
        <f t="shared" si="3"/>
        <v>0</v>
      </c>
    </row>
    <row r="70" spans="1:22" x14ac:dyDescent="0.3">
      <c r="A70" s="23">
        <f t="shared" si="14"/>
        <v>61</v>
      </c>
      <c r="B70" s="83">
        <f t="shared" si="14"/>
        <v>44620</v>
      </c>
      <c r="C70" s="91"/>
      <c r="D70" s="24">
        <f t="shared" ref="D70:D74" si="16">C70*1</f>
        <v>0</v>
      </c>
      <c r="K70" s="238"/>
      <c r="L70" s="316"/>
      <c r="M70" s="49" t="s">
        <v>78</v>
      </c>
      <c r="N70" s="50">
        <v>1500</v>
      </c>
      <c r="O70" s="55">
        <v>1</v>
      </c>
      <c r="P70" s="95" t="s">
        <v>43</v>
      </c>
      <c r="Q70" s="103"/>
      <c r="R70" s="112">
        <f t="shared" si="0"/>
        <v>0</v>
      </c>
      <c r="S70" s="103"/>
      <c r="T70" s="121">
        <f t="shared" si="1"/>
        <v>0</v>
      </c>
      <c r="U70" s="122">
        <f t="shared" si="2"/>
        <v>0</v>
      </c>
      <c r="V70" s="123">
        <f t="shared" si="3"/>
        <v>0</v>
      </c>
    </row>
    <row r="71" spans="1:22" ht="17.25" thickBot="1" x14ac:dyDescent="0.35">
      <c r="A71" s="23">
        <f t="shared" si="14"/>
        <v>62</v>
      </c>
      <c r="B71" s="84">
        <f t="shared" si="14"/>
        <v>44621</v>
      </c>
      <c r="C71" s="91"/>
      <c r="D71" s="24">
        <f t="shared" si="16"/>
        <v>0</v>
      </c>
      <c r="K71" s="240"/>
      <c r="L71" s="317"/>
      <c r="M71" s="56" t="s">
        <v>79</v>
      </c>
      <c r="N71" s="57">
        <v>500</v>
      </c>
      <c r="O71" s="58">
        <v>1</v>
      </c>
      <c r="P71" s="97" t="s">
        <v>43</v>
      </c>
      <c r="Q71" s="105"/>
      <c r="R71" s="114">
        <f t="shared" si="0"/>
        <v>0</v>
      </c>
      <c r="S71" s="105"/>
      <c r="T71" s="129">
        <f t="shared" si="1"/>
        <v>0</v>
      </c>
      <c r="U71" s="130">
        <f t="shared" si="2"/>
        <v>0</v>
      </c>
      <c r="V71" s="131">
        <f t="shared" si="3"/>
        <v>0</v>
      </c>
    </row>
    <row r="72" spans="1:22" ht="17.25" thickBot="1" x14ac:dyDescent="0.35">
      <c r="A72" s="23">
        <f t="shared" si="14"/>
        <v>63</v>
      </c>
      <c r="B72" s="84">
        <f t="shared" si="14"/>
        <v>44622</v>
      </c>
      <c r="C72" s="91"/>
      <c r="D72" s="24">
        <f t="shared" si="16"/>
        <v>0</v>
      </c>
      <c r="P72" s="70" t="s">
        <v>84</v>
      </c>
      <c r="Q72" s="101">
        <f>SUM(Q10:Q71)</f>
        <v>0</v>
      </c>
      <c r="R72" s="71">
        <f>SUM(R10:R71)</f>
        <v>0</v>
      </c>
      <c r="S72" s="116">
        <f>SUM(S10:S71)</f>
        <v>0</v>
      </c>
      <c r="T72" s="132">
        <f t="shared" si="1"/>
        <v>0</v>
      </c>
      <c r="U72" s="133">
        <f>SUM(U10:U71)</f>
        <v>0</v>
      </c>
      <c r="V72" s="134">
        <f>SUM(V10:V71)</f>
        <v>0</v>
      </c>
    </row>
    <row r="73" spans="1:22" ht="16.5" customHeight="1" thickBot="1" x14ac:dyDescent="0.35">
      <c r="A73" s="31">
        <f t="shared" si="14"/>
        <v>64</v>
      </c>
      <c r="B73" s="84">
        <f t="shared" si="14"/>
        <v>44623</v>
      </c>
      <c r="C73" s="91"/>
      <c r="D73" s="24">
        <f t="shared" si="16"/>
        <v>0</v>
      </c>
      <c r="S73" s="3"/>
      <c r="T73" s="183" t="s">
        <v>125</v>
      </c>
      <c r="U73" s="5"/>
      <c r="V73" s="5"/>
    </row>
    <row r="74" spans="1:22" ht="16.5" customHeight="1" thickBot="1" x14ac:dyDescent="0.35">
      <c r="A74" s="23">
        <f t="shared" si="14"/>
        <v>65</v>
      </c>
      <c r="B74" s="85">
        <f t="shared" si="14"/>
        <v>44624</v>
      </c>
      <c r="C74" s="91"/>
      <c r="D74" s="24">
        <f t="shared" si="16"/>
        <v>0</v>
      </c>
      <c r="K74" s="228" t="s">
        <v>20</v>
      </c>
      <c r="L74" s="187"/>
      <c r="M74" s="68" t="s">
        <v>22</v>
      </c>
      <c r="N74" s="68" t="s">
        <v>85</v>
      </c>
      <c r="O74" s="68" t="s">
        <v>40</v>
      </c>
      <c r="P74" s="68" t="s">
        <v>23</v>
      </c>
      <c r="Q74" s="100" t="s">
        <v>24</v>
      </c>
      <c r="R74" s="68" t="s">
        <v>25</v>
      </c>
      <c r="S74" s="115" t="s">
        <v>108</v>
      </c>
      <c r="T74" s="184"/>
      <c r="U74" s="124" t="s">
        <v>107</v>
      </c>
      <c r="V74" s="125" t="s">
        <v>109</v>
      </c>
    </row>
    <row r="75" spans="1:22" x14ac:dyDescent="0.3">
      <c r="A75" s="23">
        <f t="shared" si="14"/>
        <v>66</v>
      </c>
      <c r="B75" s="86">
        <f t="shared" si="14"/>
        <v>44625</v>
      </c>
      <c r="C75" s="91"/>
      <c r="D75" s="24">
        <f>C75*2</f>
        <v>0</v>
      </c>
      <c r="K75" s="247" t="s">
        <v>81</v>
      </c>
      <c r="L75" s="248"/>
      <c r="M75" s="46" t="s">
        <v>82</v>
      </c>
      <c r="N75" s="47">
        <v>40</v>
      </c>
      <c r="O75" s="48">
        <v>15</v>
      </c>
      <c r="P75" s="98" t="s">
        <v>42</v>
      </c>
      <c r="Q75" s="102"/>
      <c r="R75" s="111">
        <f t="shared" ref="R75:R84" si="17">N75*Q75</f>
        <v>0</v>
      </c>
      <c r="S75" s="102"/>
      <c r="T75" s="126">
        <f t="shared" ref="T75:T85" si="18">Q75-S75</f>
        <v>0</v>
      </c>
      <c r="U75" s="127">
        <f>N75*S75</f>
        <v>0</v>
      </c>
      <c r="V75" s="128">
        <f>T75*N75</f>
        <v>0</v>
      </c>
    </row>
    <row r="76" spans="1:22" ht="17.25" thickBot="1" x14ac:dyDescent="0.35">
      <c r="A76" s="23">
        <f t="shared" ref="A76:B79" si="19">A75+1</f>
        <v>67</v>
      </c>
      <c r="B76" s="87">
        <f t="shared" si="19"/>
        <v>44626</v>
      </c>
      <c r="C76" s="91"/>
      <c r="D76" s="24">
        <f>C76*2</f>
        <v>0</v>
      </c>
      <c r="K76" s="249"/>
      <c r="L76" s="250"/>
      <c r="M76" s="49" t="s">
        <v>83</v>
      </c>
      <c r="N76" s="50">
        <v>10</v>
      </c>
      <c r="O76" s="51">
        <v>50</v>
      </c>
      <c r="P76" s="94" t="s">
        <v>42</v>
      </c>
      <c r="Q76" s="103"/>
      <c r="R76" s="112">
        <f t="shared" si="17"/>
        <v>0</v>
      </c>
      <c r="S76" s="103"/>
      <c r="T76" s="121">
        <f t="shared" si="18"/>
        <v>0</v>
      </c>
      <c r="U76" s="122">
        <f t="shared" ref="U76:U84" si="20">N76*S76</f>
        <v>0</v>
      </c>
      <c r="V76" s="123">
        <f t="shared" ref="V76:V84" si="21">T76*N76</f>
        <v>0</v>
      </c>
    </row>
    <row r="77" spans="1:22" x14ac:dyDescent="0.3">
      <c r="A77" s="23">
        <f t="shared" si="19"/>
        <v>68</v>
      </c>
      <c r="B77" s="88">
        <f t="shared" si="19"/>
        <v>44627</v>
      </c>
      <c r="C77" s="91"/>
      <c r="D77" s="24">
        <f t="shared" ref="D77:D79" si="22">C77*1</f>
        <v>0</v>
      </c>
      <c r="K77" s="249"/>
      <c r="L77" s="250"/>
      <c r="M77" s="49" t="s">
        <v>33</v>
      </c>
      <c r="N77" s="50">
        <v>5</v>
      </c>
      <c r="O77" s="51">
        <v>30</v>
      </c>
      <c r="P77" s="94" t="s">
        <v>42</v>
      </c>
      <c r="Q77" s="103"/>
      <c r="R77" s="112">
        <f t="shared" si="17"/>
        <v>0</v>
      </c>
      <c r="S77" s="103"/>
      <c r="T77" s="121">
        <f t="shared" si="18"/>
        <v>0</v>
      </c>
      <c r="U77" s="122">
        <f t="shared" si="20"/>
        <v>0</v>
      </c>
      <c r="V77" s="123">
        <f t="shared" si="21"/>
        <v>0</v>
      </c>
    </row>
    <row r="78" spans="1:22" x14ac:dyDescent="0.3">
      <c r="A78" s="23">
        <f t="shared" si="19"/>
        <v>69</v>
      </c>
      <c r="B78" s="84">
        <f t="shared" si="19"/>
        <v>44628</v>
      </c>
      <c r="C78" s="91"/>
      <c r="D78" s="24">
        <f t="shared" si="22"/>
        <v>0</v>
      </c>
      <c r="K78" s="249"/>
      <c r="L78" s="250"/>
      <c r="M78" s="49" t="s">
        <v>119</v>
      </c>
      <c r="N78" s="50">
        <v>15</v>
      </c>
      <c r="O78" s="51">
        <v>30</v>
      </c>
      <c r="P78" s="94" t="s">
        <v>42</v>
      </c>
      <c r="Q78" s="103"/>
      <c r="R78" s="112">
        <f t="shared" si="17"/>
        <v>0</v>
      </c>
      <c r="S78" s="103"/>
      <c r="T78" s="121">
        <f t="shared" si="18"/>
        <v>0</v>
      </c>
      <c r="U78" s="122">
        <f t="shared" si="20"/>
        <v>0</v>
      </c>
      <c r="V78" s="123">
        <f t="shared" si="21"/>
        <v>0</v>
      </c>
    </row>
    <row r="79" spans="1:22" ht="17.25" thickBot="1" x14ac:dyDescent="0.35">
      <c r="A79" s="25">
        <f t="shared" si="19"/>
        <v>70</v>
      </c>
      <c r="B79" s="89">
        <f t="shared" si="19"/>
        <v>44629</v>
      </c>
      <c r="C79" s="92"/>
      <c r="D79" s="26">
        <f t="shared" si="22"/>
        <v>0</v>
      </c>
      <c r="K79" s="249"/>
      <c r="L79" s="250"/>
      <c r="M79" s="49" t="s">
        <v>35</v>
      </c>
      <c r="N79" s="50">
        <v>25</v>
      </c>
      <c r="O79" s="51">
        <v>50</v>
      </c>
      <c r="P79" s="94" t="s">
        <v>42</v>
      </c>
      <c r="Q79" s="103"/>
      <c r="R79" s="112">
        <f t="shared" si="17"/>
        <v>0</v>
      </c>
      <c r="S79" s="103"/>
      <c r="T79" s="121">
        <f t="shared" si="18"/>
        <v>0</v>
      </c>
      <c r="U79" s="122">
        <f t="shared" si="20"/>
        <v>0</v>
      </c>
      <c r="V79" s="123">
        <f t="shared" si="21"/>
        <v>0</v>
      </c>
    </row>
    <row r="80" spans="1:22" x14ac:dyDescent="0.3">
      <c r="K80" s="249"/>
      <c r="L80" s="250"/>
      <c r="M80" s="49" t="s">
        <v>121</v>
      </c>
      <c r="N80" s="50">
        <v>500</v>
      </c>
      <c r="O80" s="51">
        <v>8</v>
      </c>
      <c r="P80" s="94" t="s">
        <v>42</v>
      </c>
      <c r="Q80" s="103"/>
      <c r="R80" s="112">
        <f t="shared" si="17"/>
        <v>0</v>
      </c>
      <c r="S80" s="103"/>
      <c r="T80" s="121">
        <f t="shared" si="18"/>
        <v>0</v>
      </c>
      <c r="U80" s="122">
        <f t="shared" si="20"/>
        <v>0</v>
      </c>
      <c r="V80" s="123">
        <f t="shared" si="21"/>
        <v>0</v>
      </c>
    </row>
    <row r="81" spans="4:22" x14ac:dyDescent="0.3">
      <c r="D81" s="4"/>
      <c r="K81" s="249"/>
      <c r="L81" s="250"/>
      <c r="M81" s="49" t="s">
        <v>122</v>
      </c>
      <c r="N81" s="50">
        <v>500</v>
      </c>
      <c r="O81" s="51">
        <v>8</v>
      </c>
      <c r="P81" s="94" t="s">
        <v>42</v>
      </c>
      <c r="Q81" s="103"/>
      <c r="R81" s="112">
        <f t="shared" si="17"/>
        <v>0</v>
      </c>
      <c r="S81" s="103"/>
      <c r="T81" s="121">
        <f t="shared" si="18"/>
        <v>0</v>
      </c>
      <c r="U81" s="122">
        <f t="shared" si="20"/>
        <v>0</v>
      </c>
      <c r="V81" s="123">
        <f t="shared" si="21"/>
        <v>0</v>
      </c>
    </row>
    <row r="82" spans="4:22" x14ac:dyDescent="0.3">
      <c r="D82" s="4"/>
      <c r="K82" s="249"/>
      <c r="L82" s="250"/>
      <c r="M82" s="49" t="s">
        <v>123</v>
      </c>
      <c r="N82" s="50">
        <v>500</v>
      </c>
      <c r="O82" s="51">
        <v>5</v>
      </c>
      <c r="P82" s="94" t="s">
        <v>42</v>
      </c>
      <c r="Q82" s="103"/>
      <c r="R82" s="112">
        <f t="shared" si="17"/>
        <v>0</v>
      </c>
      <c r="S82" s="103"/>
      <c r="T82" s="121">
        <f t="shared" si="18"/>
        <v>0</v>
      </c>
      <c r="U82" s="122">
        <f t="shared" si="20"/>
        <v>0</v>
      </c>
      <c r="V82" s="123">
        <f t="shared" si="21"/>
        <v>0</v>
      </c>
    </row>
    <row r="83" spans="4:22" x14ac:dyDescent="0.3">
      <c r="D83" s="4"/>
      <c r="K83" s="249"/>
      <c r="L83" s="250"/>
      <c r="M83" s="49" t="s">
        <v>124</v>
      </c>
      <c r="N83" s="50">
        <v>500</v>
      </c>
      <c r="O83" s="51">
        <v>5</v>
      </c>
      <c r="P83" s="94" t="s">
        <v>42</v>
      </c>
      <c r="Q83" s="103"/>
      <c r="R83" s="112">
        <f t="shared" si="17"/>
        <v>0</v>
      </c>
      <c r="S83" s="103"/>
      <c r="T83" s="121">
        <f t="shared" si="18"/>
        <v>0</v>
      </c>
      <c r="U83" s="122">
        <f t="shared" si="20"/>
        <v>0</v>
      </c>
      <c r="V83" s="123">
        <f t="shared" si="21"/>
        <v>0</v>
      </c>
    </row>
    <row r="84" spans="4:22" ht="17.25" thickBot="1" x14ac:dyDescent="0.35">
      <c r="D84" s="4"/>
      <c r="K84" s="251"/>
      <c r="L84" s="252"/>
      <c r="M84" s="56" t="s">
        <v>68</v>
      </c>
      <c r="N84" s="57">
        <v>150</v>
      </c>
      <c r="O84" s="69">
        <v>5</v>
      </c>
      <c r="P84" s="99" t="s">
        <v>42</v>
      </c>
      <c r="Q84" s="105"/>
      <c r="R84" s="114">
        <f t="shared" si="17"/>
        <v>0</v>
      </c>
      <c r="S84" s="105"/>
      <c r="T84" s="129">
        <f t="shared" si="18"/>
        <v>0</v>
      </c>
      <c r="U84" s="130">
        <f t="shared" si="20"/>
        <v>0</v>
      </c>
      <c r="V84" s="131">
        <f t="shared" si="21"/>
        <v>0</v>
      </c>
    </row>
    <row r="85" spans="4:22" ht="17.25" thickBot="1" x14ac:dyDescent="0.35">
      <c r="P85" s="70" t="s">
        <v>84</v>
      </c>
      <c r="Q85" s="101">
        <f>SUM(Q75:Q84)</f>
        <v>0</v>
      </c>
      <c r="R85" s="71">
        <f>SUM(R75:R84)</f>
        <v>0</v>
      </c>
      <c r="S85" s="116">
        <f>SUM(S75:S84)</f>
        <v>0</v>
      </c>
      <c r="T85" s="132">
        <f t="shared" si="18"/>
        <v>0</v>
      </c>
      <c r="U85" s="133">
        <f>SUM(U75:U84)</f>
        <v>0</v>
      </c>
      <c r="V85" s="134">
        <f>SUM(V75:V84)</f>
        <v>0</v>
      </c>
    </row>
    <row r="87" spans="4:22" ht="17.25" thickBot="1" x14ac:dyDescent="0.35">
      <c r="T87" s="19"/>
    </row>
    <row r="88" spans="4:22" ht="17.25" thickBot="1" x14ac:dyDescent="0.35">
      <c r="K88" s="228" t="s">
        <v>20</v>
      </c>
      <c r="L88" s="187"/>
      <c r="M88" s="68" t="s">
        <v>22</v>
      </c>
      <c r="N88" s="68" t="s">
        <v>86</v>
      </c>
      <c r="O88" s="68" t="s">
        <v>40</v>
      </c>
      <c r="P88" s="68" t="s">
        <v>23</v>
      </c>
      <c r="Q88" s="100" t="s">
        <v>24</v>
      </c>
      <c r="R88" s="187" t="s">
        <v>99</v>
      </c>
      <c r="S88" s="188"/>
      <c r="T88" s="19"/>
    </row>
    <row r="89" spans="4:22" x14ac:dyDescent="0.3">
      <c r="K89" s="253" t="s">
        <v>87</v>
      </c>
      <c r="L89" s="254"/>
      <c r="M89" s="46" t="s">
        <v>33</v>
      </c>
      <c r="N89" s="46" t="s">
        <v>88</v>
      </c>
      <c r="O89" s="48">
        <v>30</v>
      </c>
      <c r="P89" s="98" t="s">
        <v>42</v>
      </c>
      <c r="Q89" s="102"/>
      <c r="R89" s="189">
        <f>T89*Q89</f>
        <v>0</v>
      </c>
      <c r="S89" s="190"/>
      <c r="T89" s="265">
        <v>15000000</v>
      </c>
      <c r="U89" s="266"/>
    </row>
    <row r="90" spans="4:22" x14ac:dyDescent="0.3">
      <c r="K90" s="255"/>
      <c r="L90" s="256"/>
      <c r="M90" s="49" t="s">
        <v>119</v>
      </c>
      <c r="N90" s="49" t="s">
        <v>89</v>
      </c>
      <c r="O90" s="51">
        <v>30</v>
      </c>
      <c r="P90" s="94" t="s">
        <v>42</v>
      </c>
      <c r="Q90" s="103"/>
      <c r="R90" s="191">
        <f t="shared" ref="R90:R102" si="23">T90*Q90</f>
        <v>0</v>
      </c>
      <c r="S90" s="192"/>
      <c r="T90" s="265">
        <v>45000000</v>
      </c>
      <c r="U90" s="266"/>
    </row>
    <row r="91" spans="4:22" x14ac:dyDescent="0.3">
      <c r="K91" s="255"/>
      <c r="L91" s="256"/>
      <c r="M91" s="49" t="s">
        <v>35</v>
      </c>
      <c r="N91" s="49" t="s">
        <v>90</v>
      </c>
      <c r="O91" s="51">
        <v>50</v>
      </c>
      <c r="P91" s="94" t="s">
        <v>42</v>
      </c>
      <c r="Q91" s="103"/>
      <c r="R91" s="191">
        <f t="shared" si="23"/>
        <v>0</v>
      </c>
      <c r="S91" s="192"/>
      <c r="T91" s="265">
        <v>75000000</v>
      </c>
      <c r="U91" s="266"/>
    </row>
    <row r="92" spans="4:22" ht="16.5" customHeight="1" x14ac:dyDescent="0.3">
      <c r="K92" s="255"/>
      <c r="L92" s="256"/>
      <c r="M92" s="49" t="s">
        <v>96</v>
      </c>
      <c r="N92" s="49" t="s">
        <v>91</v>
      </c>
      <c r="O92" s="51">
        <v>5</v>
      </c>
      <c r="P92" s="94" t="s">
        <v>42</v>
      </c>
      <c r="Q92" s="103"/>
      <c r="R92" s="191">
        <f t="shared" si="23"/>
        <v>0</v>
      </c>
      <c r="S92" s="192"/>
      <c r="T92" s="265">
        <v>500000000</v>
      </c>
      <c r="U92" s="266"/>
    </row>
    <row r="93" spans="4:22" x14ac:dyDescent="0.3">
      <c r="K93" s="255"/>
      <c r="L93" s="256"/>
      <c r="M93" s="49" t="s">
        <v>120</v>
      </c>
      <c r="N93" s="49" t="s">
        <v>92</v>
      </c>
      <c r="O93" s="51">
        <v>50</v>
      </c>
      <c r="P93" s="94" t="s">
        <v>42</v>
      </c>
      <c r="Q93" s="103"/>
      <c r="R93" s="191">
        <f t="shared" si="23"/>
        <v>0</v>
      </c>
      <c r="S93" s="192"/>
      <c r="T93" s="265">
        <v>35000000</v>
      </c>
      <c r="U93" s="266"/>
    </row>
    <row r="94" spans="4:22" x14ac:dyDescent="0.3">
      <c r="K94" s="255"/>
      <c r="L94" s="256"/>
      <c r="M94" s="49" t="s">
        <v>123</v>
      </c>
      <c r="N94" s="49" t="s">
        <v>93</v>
      </c>
      <c r="O94" s="51">
        <v>5</v>
      </c>
      <c r="P94" s="95" t="s">
        <v>43</v>
      </c>
      <c r="Q94" s="103"/>
      <c r="R94" s="191">
        <f t="shared" si="23"/>
        <v>0</v>
      </c>
      <c r="S94" s="192"/>
      <c r="T94" s="265">
        <v>1000000000</v>
      </c>
      <c r="U94" s="266"/>
    </row>
    <row r="95" spans="4:22" x14ac:dyDescent="0.3">
      <c r="K95" s="255"/>
      <c r="L95" s="256"/>
      <c r="M95" s="49" t="s">
        <v>124</v>
      </c>
      <c r="N95" s="49" t="s">
        <v>94</v>
      </c>
      <c r="O95" s="51">
        <v>5</v>
      </c>
      <c r="P95" s="95" t="s">
        <v>43</v>
      </c>
      <c r="Q95" s="103"/>
      <c r="R95" s="191">
        <f t="shared" si="23"/>
        <v>0</v>
      </c>
      <c r="S95" s="192"/>
      <c r="T95" s="265">
        <v>800000000</v>
      </c>
      <c r="U95" s="266"/>
    </row>
    <row r="96" spans="4:22" x14ac:dyDescent="0.3">
      <c r="K96" s="255"/>
      <c r="L96" s="256"/>
      <c r="M96" s="49" t="s">
        <v>97</v>
      </c>
      <c r="N96" s="49" t="s">
        <v>95</v>
      </c>
      <c r="O96" s="51">
        <v>1</v>
      </c>
      <c r="P96" s="95" t="s">
        <v>43</v>
      </c>
      <c r="Q96" s="103"/>
      <c r="R96" s="191">
        <f t="shared" si="23"/>
        <v>0</v>
      </c>
      <c r="S96" s="192"/>
      <c r="T96" s="265">
        <v>2000000000</v>
      </c>
      <c r="U96" s="266"/>
    </row>
    <row r="97" spans="11:21" x14ac:dyDescent="0.3">
      <c r="K97" s="255"/>
      <c r="L97" s="256"/>
      <c r="M97" s="49" t="s">
        <v>121</v>
      </c>
      <c r="N97" s="49" t="s">
        <v>93</v>
      </c>
      <c r="O97" s="51">
        <v>10</v>
      </c>
      <c r="P97" s="95" t="s">
        <v>43</v>
      </c>
      <c r="Q97" s="103"/>
      <c r="R97" s="191">
        <f t="shared" si="23"/>
        <v>0</v>
      </c>
      <c r="S97" s="192"/>
      <c r="T97" s="265">
        <v>1000000000</v>
      </c>
      <c r="U97" s="266"/>
    </row>
    <row r="98" spans="11:21" x14ac:dyDescent="0.3">
      <c r="K98" s="255"/>
      <c r="L98" s="256"/>
      <c r="M98" s="49" t="s">
        <v>122</v>
      </c>
      <c r="N98" s="49" t="s">
        <v>94</v>
      </c>
      <c r="O98" s="51">
        <v>10</v>
      </c>
      <c r="P98" s="95" t="s">
        <v>43</v>
      </c>
      <c r="Q98" s="103"/>
      <c r="R98" s="191">
        <f t="shared" si="23"/>
        <v>0</v>
      </c>
      <c r="S98" s="192"/>
      <c r="T98" s="265">
        <v>800000000</v>
      </c>
      <c r="U98" s="266"/>
    </row>
    <row r="99" spans="11:21" x14ac:dyDescent="0.3">
      <c r="K99" s="255"/>
      <c r="L99" s="256"/>
      <c r="M99" s="49" t="s">
        <v>98</v>
      </c>
      <c r="N99" s="49" t="s">
        <v>94</v>
      </c>
      <c r="O99" s="51">
        <v>1</v>
      </c>
      <c r="P99" s="95" t="s">
        <v>43</v>
      </c>
      <c r="Q99" s="103"/>
      <c r="R99" s="191">
        <f t="shared" si="23"/>
        <v>0</v>
      </c>
      <c r="S99" s="192"/>
      <c r="T99" s="265">
        <v>800000000</v>
      </c>
      <c r="U99" s="266"/>
    </row>
    <row r="100" spans="11:21" x14ac:dyDescent="0.3">
      <c r="K100" s="255"/>
      <c r="L100" s="256"/>
      <c r="M100" s="49" t="s">
        <v>100</v>
      </c>
      <c r="N100" s="49" t="s">
        <v>94</v>
      </c>
      <c r="O100" s="51">
        <v>1</v>
      </c>
      <c r="P100" s="95" t="s">
        <v>43</v>
      </c>
      <c r="Q100" s="103"/>
      <c r="R100" s="191">
        <f t="shared" si="23"/>
        <v>0</v>
      </c>
      <c r="S100" s="192"/>
      <c r="T100" s="265">
        <v>800000000</v>
      </c>
      <c r="U100" s="266"/>
    </row>
    <row r="101" spans="11:21" x14ac:dyDescent="0.3">
      <c r="K101" s="255"/>
      <c r="L101" s="256"/>
      <c r="M101" s="49" t="s">
        <v>101</v>
      </c>
      <c r="N101" s="49" t="s">
        <v>102</v>
      </c>
      <c r="O101" s="51">
        <v>1</v>
      </c>
      <c r="P101" s="95" t="s">
        <v>43</v>
      </c>
      <c r="Q101" s="103"/>
      <c r="R101" s="191">
        <f t="shared" si="23"/>
        <v>0</v>
      </c>
      <c r="S101" s="192"/>
      <c r="T101" s="265">
        <v>600000000</v>
      </c>
      <c r="U101" s="266"/>
    </row>
    <row r="102" spans="11:21" ht="17.25" thickBot="1" x14ac:dyDescent="0.35">
      <c r="K102" s="257"/>
      <c r="L102" s="258"/>
      <c r="M102" s="56" t="s">
        <v>103</v>
      </c>
      <c r="N102" s="56" t="s">
        <v>104</v>
      </c>
      <c r="O102" s="69">
        <v>1</v>
      </c>
      <c r="P102" s="99" t="s">
        <v>42</v>
      </c>
      <c r="Q102" s="105"/>
      <c r="R102" s="245">
        <f t="shared" si="23"/>
        <v>0</v>
      </c>
      <c r="S102" s="246"/>
      <c r="T102" s="265">
        <v>300000000</v>
      </c>
      <c r="U102" s="266"/>
    </row>
    <row r="103" spans="11:21" ht="17.25" thickBot="1" x14ac:dyDescent="0.35">
      <c r="M103" s="138" t="s">
        <v>167</v>
      </c>
      <c r="N103" s="5"/>
      <c r="P103" s="70" t="s">
        <v>84</v>
      </c>
      <c r="Q103" s="101">
        <f>SUM(Q89:Q102)</f>
        <v>0</v>
      </c>
      <c r="R103" s="243">
        <f>SUM(R89:R102)</f>
        <v>0</v>
      </c>
      <c r="S103" s="244"/>
    </row>
    <row r="104" spans="11:21" x14ac:dyDescent="0.3">
      <c r="M104" s="139" t="s">
        <v>168</v>
      </c>
      <c r="Q104" s="142" t="s">
        <v>177</v>
      </c>
      <c r="R104" s="297" t="s">
        <v>178</v>
      </c>
      <c r="S104" s="297"/>
    </row>
    <row r="105" spans="11:21" x14ac:dyDescent="0.3">
      <c r="M105" s="140" t="s">
        <v>169</v>
      </c>
      <c r="O105" s="5" t="s">
        <v>172</v>
      </c>
      <c r="P105" s="294" t="s">
        <v>179</v>
      </c>
      <c r="Q105" s="295"/>
      <c r="R105" s="182" t="s">
        <v>184</v>
      </c>
      <c r="S105" s="182"/>
      <c r="T105" s="2"/>
      <c r="U105" s="2"/>
    </row>
    <row r="106" spans="11:21" x14ac:dyDescent="0.3">
      <c r="M106" s="140" t="s">
        <v>170</v>
      </c>
      <c r="O106" s="5" t="s">
        <v>173</v>
      </c>
      <c r="P106" s="294" t="s">
        <v>180</v>
      </c>
      <c r="Q106" s="295"/>
      <c r="R106" s="182" t="s">
        <v>185</v>
      </c>
      <c r="S106" s="182"/>
      <c r="T106" s="2"/>
      <c r="U106" s="2"/>
    </row>
    <row r="107" spans="11:21" ht="17.25" thickBot="1" x14ac:dyDescent="0.35">
      <c r="M107" s="141" t="s">
        <v>171</v>
      </c>
      <c r="O107" s="5" t="s">
        <v>174</v>
      </c>
      <c r="P107" s="294" t="s">
        <v>181</v>
      </c>
      <c r="Q107" s="295"/>
      <c r="R107" s="182" t="s">
        <v>186</v>
      </c>
      <c r="S107" s="182"/>
      <c r="T107" s="2"/>
      <c r="U107" s="2"/>
    </row>
    <row r="108" spans="11:21" x14ac:dyDescent="0.3">
      <c r="O108" s="5" t="s">
        <v>175</v>
      </c>
      <c r="P108" s="294" t="s">
        <v>182</v>
      </c>
      <c r="Q108" s="295"/>
      <c r="R108" s="182" t="s">
        <v>187</v>
      </c>
      <c r="S108" s="182"/>
      <c r="T108" s="2"/>
      <c r="U108" s="2"/>
    </row>
    <row r="109" spans="11:21" x14ac:dyDescent="0.3">
      <c r="O109" s="5" t="s">
        <v>176</v>
      </c>
      <c r="P109" s="294" t="s">
        <v>183</v>
      </c>
      <c r="Q109" s="295"/>
      <c r="R109" s="182" t="s">
        <v>188</v>
      </c>
      <c r="S109" s="182"/>
      <c r="T109" s="2"/>
      <c r="U109" s="2"/>
    </row>
    <row r="110" spans="11:21" x14ac:dyDescent="0.3">
      <c r="O110" s="296" t="s">
        <v>189</v>
      </c>
      <c r="P110" s="296"/>
      <c r="Q110" s="296"/>
      <c r="R110" s="296"/>
      <c r="S110" s="296"/>
    </row>
  </sheetData>
  <mergeCells count="136">
    <mergeCell ref="P109:Q109"/>
    <mergeCell ref="R109:S109"/>
    <mergeCell ref="O110:S110"/>
    <mergeCell ref="P106:Q106"/>
    <mergeCell ref="R106:S106"/>
    <mergeCell ref="P107:Q107"/>
    <mergeCell ref="R107:S107"/>
    <mergeCell ref="P108:Q108"/>
    <mergeCell ref="R108:S108"/>
    <mergeCell ref="T102:U102"/>
    <mergeCell ref="R103:S103"/>
    <mergeCell ref="R104:S104"/>
    <mergeCell ref="P105:Q105"/>
    <mergeCell ref="R105:S105"/>
    <mergeCell ref="R99:S99"/>
    <mergeCell ref="T99:U99"/>
    <mergeCell ref="R100:S100"/>
    <mergeCell ref="T100:U100"/>
    <mergeCell ref="R101:S101"/>
    <mergeCell ref="T101:U101"/>
    <mergeCell ref="K88:L88"/>
    <mergeCell ref="R88:S88"/>
    <mergeCell ref="K89:L102"/>
    <mergeCell ref="R89:S89"/>
    <mergeCell ref="T89:U89"/>
    <mergeCell ref="R90:S90"/>
    <mergeCell ref="T90:U90"/>
    <mergeCell ref="R91:S91"/>
    <mergeCell ref="T91:U91"/>
    <mergeCell ref="R92:S92"/>
    <mergeCell ref="R96:S96"/>
    <mergeCell ref="T96:U96"/>
    <mergeCell ref="R97:S97"/>
    <mergeCell ref="T97:U97"/>
    <mergeCell ref="R98:S98"/>
    <mergeCell ref="T98:U98"/>
    <mergeCell ref="T92:U92"/>
    <mergeCell ref="R93:S93"/>
    <mergeCell ref="T93:U93"/>
    <mergeCell ref="R94:S94"/>
    <mergeCell ref="T94:U94"/>
    <mergeCell ref="R95:S95"/>
    <mergeCell ref="T95:U95"/>
    <mergeCell ref="R102:S102"/>
    <mergeCell ref="T73:T74"/>
    <mergeCell ref="K74:L74"/>
    <mergeCell ref="K75:L84"/>
    <mergeCell ref="L61:L71"/>
    <mergeCell ref="H50:I50"/>
    <mergeCell ref="H51:I51"/>
    <mergeCell ref="H44:I44"/>
    <mergeCell ref="H45:I45"/>
    <mergeCell ref="H46:I46"/>
    <mergeCell ref="H47:I47"/>
    <mergeCell ref="H48:I48"/>
    <mergeCell ref="H49:I49"/>
    <mergeCell ref="E23:F23"/>
    <mergeCell ref="G23:I23"/>
    <mergeCell ref="G24:I24"/>
    <mergeCell ref="E25:F25"/>
    <mergeCell ref="G25:I25"/>
    <mergeCell ref="G26:I26"/>
    <mergeCell ref="E19:F19"/>
    <mergeCell ref="G19:I19"/>
    <mergeCell ref="G20:I20"/>
    <mergeCell ref="E21:F21"/>
    <mergeCell ref="G21:I21"/>
    <mergeCell ref="G22:I22"/>
    <mergeCell ref="E15:F15"/>
    <mergeCell ref="G15:I15"/>
    <mergeCell ref="G16:I16"/>
    <mergeCell ref="E17:F17"/>
    <mergeCell ref="G17:I17"/>
    <mergeCell ref="G18:I18"/>
    <mergeCell ref="E11:F11"/>
    <mergeCell ref="G11:I11"/>
    <mergeCell ref="G12:I12"/>
    <mergeCell ref="E13:F13"/>
    <mergeCell ref="G13:I13"/>
    <mergeCell ref="G14:I14"/>
    <mergeCell ref="G10:I10"/>
    <mergeCell ref="K10:K71"/>
    <mergeCell ref="L10:L28"/>
    <mergeCell ref="G27:I27"/>
    <mergeCell ref="G28:I28"/>
    <mergeCell ref="G29:I29"/>
    <mergeCell ref="L29:L60"/>
    <mergeCell ref="N8:N9"/>
    <mergeCell ref="O8:O9"/>
    <mergeCell ref="G37:J38"/>
    <mergeCell ref="H39:I39"/>
    <mergeCell ref="H40:I40"/>
    <mergeCell ref="H41:I41"/>
    <mergeCell ref="H42:I42"/>
    <mergeCell ref="H43:I43"/>
    <mergeCell ref="G30:I30"/>
    <mergeCell ref="G31:I31"/>
    <mergeCell ref="G32:I32"/>
    <mergeCell ref="G33:I33"/>
    <mergeCell ref="G34:I34"/>
    <mergeCell ref="G35:I35"/>
    <mergeCell ref="A7:D7"/>
    <mergeCell ref="E7:F9"/>
    <mergeCell ref="I7:J7"/>
    <mergeCell ref="K7:S7"/>
    <mergeCell ref="U7:V7"/>
    <mergeCell ref="G8:I9"/>
    <mergeCell ref="J8:J9"/>
    <mergeCell ref="K8:K9"/>
    <mergeCell ref="L8:L9"/>
    <mergeCell ref="M8:M9"/>
    <mergeCell ref="T8:T9"/>
    <mergeCell ref="U8:U9"/>
    <mergeCell ref="V8:V9"/>
    <mergeCell ref="P8:P9"/>
    <mergeCell ref="Q8:Q9"/>
    <mergeCell ref="R8:R9"/>
    <mergeCell ref="S8:S9"/>
    <mergeCell ref="A5:F6"/>
    <mergeCell ref="G5:M6"/>
    <mergeCell ref="N5:N6"/>
    <mergeCell ref="O5:P5"/>
    <mergeCell ref="Q5:V5"/>
    <mergeCell ref="O6:P6"/>
    <mergeCell ref="R6:S6"/>
    <mergeCell ref="U6:V6"/>
    <mergeCell ref="A1:L4"/>
    <mergeCell ref="M1:M4"/>
    <mergeCell ref="N1:V1"/>
    <mergeCell ref="N2:N4"/>
    <mergeCell ref="O2:P2"/>
    <mergeCell ref="Q2:R2"/>
    <mergeCell ref="S2:T2"/>
    <mergeCell ref="U2:V2"/>
    <mergeCell ref="O3:P3"/>
    <mergeCell ref="O4:P4"/>
  </mergeCells>
  <phoneticPr fontId="2" type="noConversion"/>
  <conditionalFormatting sqref="F10">
    <cfRule type="cellIs" dxfId="25" priority="19" operator="greaterThanOrEqual">
      <formula>9</formula>
    </cfRule>
    <cfRule type="cellIs" dxfId="24" priority="20" operator="lessThanOrEqual">
      <formula>8</formula>
    </cfRule>
  </conditionalFormatting>
  <conditionalFormatting sqref="F12">
    <cfRule type="cellIs" dxfId="23" priority="17" operator="greaterThanOrEqual">
      <formula>18</formula>
    </cfRule>
    <cfRule type="cellIs" dxfId="22" priority="18" operator="lessThanOrEqual">
      <formula>17</formula>
    </cfRule>
  </conditionalFormatting>
  <conditionalFormatting sqref="F14">
    <cfRule type="cellIs" dxfId="21" priority="15" operator="greaterThanOrEqual">
      <formula>27</formula>
    </cfRule>
    <cfRule type="cellIs" dxfId="20" priority="16" operator="lessThanOrEqual">
      <formula>26</formula>
    </cfRule>
  </conditionalFormatting>
  <conditionalFormatting sqref="F16">
    <cfRule type="cellIs" dxfId="19" priority="13" operator="greaterThanOrEqual">
      <formula>36</formula>
    </cfRule>
    <cfRule type="cellIs" dxfId="18" priority="14" operator="lessThanOrEqual">
      <formula>35</formula>
    </cfRule>
  </conditionalFormatting>
  <conditionalFormatting sqref="F18">
    <cfRule type="cellIs" dxfId="17" priority="11" operator="greaterThanOrEqual">
      <formula>45</formula>
    </cfRule>
    <cfRule type="cellIs" dxfId="16" priority="12" operator="lessThanOrEqual">
      <formula>44</formula>
    </cfRule>
  </conditionalFormatting>
  <conditionalFormatting sqref="F20">
    <cfRule type="cellIs" dxfId="15" priority="9" operator="greaterThanOrEqual">
      <formula>54</formula>
    </cfRule>
    <cfRule type="cellIs" dxfId="14" priority="10" operator="lessThanOrEqual">
      <formula>53</formula>
    </cfRule>
  </conditionalFormatting>
  <conditionalFormatting sqref="F22">
    <cfRule type="cellIs" dxfId="13" priority="7" operator="greaterThanOrEqual">
      <formula>63</formula>
    </cfRule>
    <cfRule type="cellIs" dxfId="12" priority="8" operator="lessThanOrEqual">
      <formula>62</formula>
    </cfRule>
  </conditionalFormatting>
  <conditionalFormatting sqref="F24">
    <cfRule type="cellIs" dxfId="11" priority="5" operator="greaterThanOrEqual">
      <formula>72</formula>
    </cfRule>
    <cfRule type="cellIs" dxfId="10" priority="6" operator="lessThanOrEqual">
      <formula>71</formula>
    </cfRule>
  </conditionalFormatting>
  <conditionalFormatting sqref="C10">
    <cfRule type="cellIs" dxfId="9" priority="4" operator="equal">
      <formula>1</formula>
    </cfRule>
  </conditionalFormatting>
  <conditionalFormatting sqref="C11:C79">
    <cfRule type="cellIs" dxfId="8" priority="3" operator="equal">
      <formula>1</formula>
    </cfRule>
  </conditionalFormatting>
  <conditionalFormatting sqref="O32">
    <cfRule type="cellIs" dxfId="7" priority="2" operator="equal">
      <formula>0</formula>
    </cfRule>
  </conditionalFormatting>
  <conditionalFormatting sqref="O39:O40 O69">
    <cfRule type="cellIs" dxfId="6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한 월드 합산 기록표</vt:lpstr>
      <vt:lpstr>한 월드 한 캐릭터 기록표</vt:lpstr>
      <vt:lpstr>한 월드 부캐릭터 합산 기록표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원석호</dc:creator>
  <cp:lastModifiedBy>원석호</cp:lastModifiedBy>
  <cp:lastPrinted>2021-12-27T11:14:31Z</cp:lastPrinted>
  <dcterms:created xsi:type="dcterms:W3CDTF">2021-12-27T09:29:58Z</dcterms:created>
  <dcterms:modified xsi:type="dcterms:W3CDTF">2021-12-30T12:51:34Z</dcterms:modified>
</cp:coreProperties>
</file>